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465" windowWidth="14805" windowHeight="7650" tabRatio="802"/>
  </bookViews>
  <sheets>
    <sheet name="Стандартизированные ставки" sheetId="2" r:id="rId1"/>
    <sheet name="Укрупненные нормативы цен" sheetId="1" r:id="rId2"/>
  </sheets>
  <calcPr calcId="125725"/>
</workbook>
</file>

<file path=xl/calcChain.xml><?xml version="1.0" encoding="utf-8"?>
<calcChain xmlns="http://schemas.openxmlformats.org/spreadsheetml/2006/main">
  <c r="Q12" i="2"/>
  <c r="P12"/>
  <c r="P11"/>
  <c r="CU11" i="1"/>
  <c r="M12" i="2"/>
  <c r="M11"/>
  <c r="L11"/>
  <c r="Q11"/>
  <c r="C11"/>
  <c r="DF11" i="1"/>
  <c r="CV11"/>
  <c r="CT11" l="1"/>
  <c r="DD11" l="1"/>
  <c r="DE11" s="1"/>
  <c r="C10" l="1"/>
</calcChain>
</file>

<file path=xl/sharedStrings.xml><?xml version="1.0" encoding="utf-8"?>
<sst xmlns="http://schemas.openxmlformats.org/spreadsheetml/2006/main" count="237" uniqueCount="82">
  <si>
    <t>№ п/п</t>
  </si>
  <si>
    <t>Наименование объекта</t>
  </si>
  <si>
    <t>Строительство, реконструкция и техническое перевооружение распределительного устройства ПС 35-750 кВ</t>
  </si>
  <si>
    <t>Строительство, реконструкция и техническое перевооружение трансформаторной мощности ПС 35-750 кВ</t>
  </si>
  <si>
    <t>Строительство КТП, РП 10(6) кВ</t>
  </si>
  <si>
    <t>Подготовка и благоустройство территории ПС 35-750 кВ</t>
  </si>
  <si>
    <t>Установка СКРМ 6-750 кВ</t>
  </si>
  <si>
    <t>Строительство и комплексная реконструкция ПС 35-750 кВ</t>
  </si>
  <si>
    <t>Реконструкция и техническое перевооружение отдельных элементов ПС, расширение ПС 35-750 кВ</t>
  </si>
  <si>
    <t>Строительство и реконструкция ВЛ 6-750 кВ</t>
  </si>
  <si>
    <t>Строительство КЛ 6-500 кВ</t>
  </si>
  <si>
    <t>Реализация мероприятий по управлению единой национальной (общероссийской) электрической сетью и территориальных сетевых организаций и другие мероприятия</t>
  </si>
  <si>
    <t xml:space="preserve">Ячейки выключателя 35-750 кВ, 1 ячейка </t>
  </si>
  <si>
    <t>Ячейки комплектного распределительного устройства (КРУ) 6-35 кВ, 1 ячейка</t>
  </si>
  <si>
    <t>Ячейки трансформатора 35-220 кВ, 1 ячейка</t>
  </si>
  <si>
    <t>Ячейки трансформатора 330-750 кВ, 1 ячейка</t>
  </si>
  <si>
    <t>КТП киоскового типа, 1 ед.</t>
  </si>
  <si>
    <t>КТП мачтового, шкафного, столбового типов, 1 ед.</t>
  </si>
  <si>
    <t>КТП блочного типа (бетонные, сэндвич-панели), 1 ед.</t>
  </si>
  <si>
    <t>РП, 1 ед.</t>
  </si>
  <si>
    <t>Площадь подготовки и благоустройства территории под элементы электрической подстанции, 1 м2</t>
  </si>
  <si>
    <t xml:space="preserve">Подготовка и благоустройство территории ПС, 1 м2 </t>
  </si>
  <si>
    <t>СКРМ 110-750 кВ, 1 ед.</t>
  </si>
  <si>
    <t xml:space="preserve">СКРМ 6-35 кВ, 1 ед. </t>
  </si>
  <si>
    <t xml:space="preserve">Постоянная часть ПС, 1 ед.  </t>
  </si>
  <si>
    <t xml:space="preserve">Затраты на проектно-изыскательские работы для ПС , 1 ед. </t>
  </si>
  <si>
    <t xml:space="preserve">Затраты на проектно-изыскательские работы для реконструируемых элементов ПС, 1 ед. </t>
  </si>
  <si>
    <t xml:space="preserve">Затраты на проектно-изыскательские работы для ВЛ, 1 ед.  </t>
  </si>
  <si>
    <t xml:space="preserve">Затраты на проектно-изыскательские работы для больших переходов ВЛ, 1 ед. </t>
  </si>
  <si>
    <t xml:space="preserve">Демонтаж ВЛ, 1 ед.  </t>
  </si>
  <si>
    <t xml:space="preserve">КЛ (с алюминиевой жилой), 10 км по трассе </t>
  </si>
  <si>
    <t xml:space="preserve">КЛ (с медной жилой), 10 км по трассе </t>
  </si>
  <si>
    <t>Подготовка места прокладки КЛ (траншеи), 1 км трассы</t>
  </si>
  <si>
    <t xml:space="preserve">выполнения специального перехода методом ГНБ, 100 м </t>
  </si>
  <si>
    <t xml:space="preserve">Затраты на проектно-изыскательские работы для КЛ, 1 км трассы </t>
  </si>
  <si>
    <t>ВЛ 10(6)-750 кВ в одноцепном исполнении, 1 км</t>
  </si>
  <si>
    <t xml:space="preserve">ВЛ 10(6)-750 кВ в двухцепном исполнении, 1 км </t>
  </si>
  <si>
    <t>УНЦ</t>
  </si>
  <si>
    <t>Цена ТСО</t>
  </si>
  <si>
    <t>тыс. руб. без НДС</t>
  </si>
  <si>
    <t>Полная стоимость строительства</t>
  </si>
  <si>
    <t>1.1</t>
  </si>
  <si>
    <t>2.1</t>
  </si>
  <si>
    <t>Технические характеристики</t>
  </si>
  <si>
    <t>Кол-во</t>
  </si>
  <si>
    <t>Ед. изм.</t>
  </si>
  <si>
    <t>*Примечание:</t>
  </si>
  <si>
    <t>1.Графы 6, 8, 10, 12, 14, 16, 18, 20, 22, 24, 26, 28, 30, 32, 34, 36, 38, 40, 42, 44, 46, 48, 50, 52, 54 заполняются на основании приказа Минэнерго России от 8.02.16 № 75 применительно к соответствующей технической характеристике объекта(сечение, напряжение, мощность и т.д.).</t>
  </si>
  <si>
    <t>2.Перевод УНЦ приказа Минэнерго России от 8.02.16 № 75 в цены планового 2017 года осуществляется с применением индекса потребительских цен за 2015 год - 112,9% и прогноза индекса потребительских цен Минэкономразвития РФ на 2016 год - 107,5%(общий индекс - 1.2137).</t>
  </si>
  <si>
    <t>№ УНЦ / Номер норматива цены</t>
  </si>
  <si>
    <t xml:space="preserve">Цена </t>
  </si>
  <si>
    <t>ИПЦ</t>
  </si>
  <si>
    <t>Стандартизированная ставка С2</t>
  </si>
  <si>
    <t>Стандартизированная ставка С3</t>
  </si>
  <si>
    <t>Стандартизированная ставка С4</t>
  </si>
  <si>
    <t>Утв. ставка</t>
  </si>
  <si>
    <t xml:space="preserve">Полное наименование </t>
  </si>
  <si>
    <t>Протяженность (км)</t>
  </si>
  <si>
    <t xml:space="preserve">Расчет </t>
  </si>
  <si>
    <t>Цена утв. ставки 2001 г.</t>
  </si>
  <si>
    <t>Цена в тек. ценах</t>
  </si>
  <si>
    <t>Мощность (МВА)</t>
  </si>
  <si>
    <t>1.Графы 6,12,18 заполнять полное наименование стандартизированной ставки согласно утв. постановлению;</t>
  </si>
  <si>
    <t xml:space="preserve">2. Изпользовать нндексы изменения сметной стоимости по строительно-монтажным работам для РБ, к федеральным единичным расценкам (ФЕР)2001 года
</t>
  </si>
  <si>
    <t xml:space="preserve"> Индекс 
к 2001 г. </t>
  </si>
  <si>
    <t xml:space="preserve">Индекс 
к 2001 г. </t>
  </si>
  <si>
    <t>&lt;Письмо&gt; Минстроя России от 19.02.2016 N 4688-ХМ/05</t>
  </si>
  <si>
    <t>Об индексах изменения сметной стоимости строительно-монтажных и пусконаладочных работ, индексах изменения сметной стоимости проектных и изыскательских работ и иных индексах на I квартал 2016 года</t>
  </si>
  <si>
    <t>2.2</t>
  </si>
  <si>
    <t>км</t>
  </si>
  <si>
    <t>К3-01-1(2)</t>
  </si>
  <si>
    <t>Исп.: Сибикин П.В.</t>
  </si>
  <si>
    <t>Пояснения по отклонениям:</t>
  </si>
  <si>
    <t>Сравнительный анализ объема финансовых потребностей ТСО ООО "ГИП-Энерго" с  укрупненными нормативами цен на 2018 год</t>
  </si>
  <si>
    <t>1. В инвестиционной программе ООО "ГИП-Энерго" на 2018 год п.2.1. "Строительство распределительных сетей для энергоснабжения нового района (КЛ ГБН 6-10кВ)" не учтены расходы на проектно-изыскательные работы, затраты на вырубку и пересадку городских зеленых насаждений, компенсационное озеленение, разборку и восстановление сооружений.</t>
  </si>
  <si>
    <t>1.2</t>
  </si>
  <si>
    <t>Реконструкция распределительных сетей и трансформаторных подстанций для технологического присоединения нового микрорайона  (оборудование, кабельные линии 6-10кВ)</t>
  </si>
  <si>
    <t>К2-08-1..7</t>
  </si>
  <si>
    <t>Реконструкция, модернизация, техническое перевооружение, всего</t>
  </si>
  <si>
    <t>без НДС</t>
  </si>
  <si>
    <t>КЛ 6-10 кВ кабелем АПвПУ сечением до 3х(1х240мм) (2 цепное исполнение)</t>
  </si>
  <si>
    <t xml:space="preserve">Сравнительный анализ объема финансовых потребностей на 2018 год ТСО ООО "ГИП-Энерго" с  утвержденными стандартизированными тарифными ставками </t>
  </si>
</sst>
</file>

<file path=xl/styles.xml><?xml version="1.0" encoding="utf-8"?>
<styleSheet xmlns="http://schemas.openxmlformats.org/spreadsheetml/2006/main">
  <numFmts count="2">
    <numFmt numFmtId="164" formatCode="#,##0.000"/>
    <numFmt numFmtId="165" formatCode="#,##0.0000"/>
  </numFmts>
  <fonts count="11">
    <font>
      <sz val="11"/>
      <color theme="1"/>
      <name val="Calibri"/>
      <family val="2"/>
      <scheme val="minor"/>
    </font>
    <font>
      <sz val="11"/>
      <color theme="1"/>
      <name val="Calibri"/>
      <family val="2"/>
      <charset val="204"/>
      <scheme val="minor"/>
    </font>
    <font>
      <sz val="11"/>
      <color theme="1"/>
      <name val="Calibri"/>
      <family val="2"/>
      <charset val="204"/>
      <scheme val="minor"/>
    </font>
    <font>
      <sz val="13"/>
      <color theme="1"/>
      <name val="Times New Roman"/>
      <family val="1"/>
      <charset val="204"/>
    </font>
    <font>
      <sz val="9"/>
      <color theme="1"/>
      <name val="Times New Roman"/>
      <family val="1"/>
      <charset val="204"/>
    </font>
    <font>
      <sz val="10"/>
      <color theme="1"/>
      <name val="Times New Roman"/>
      <family val="1"/>
      <charset val="204"/>
    </font>
    <font>
      <sz val="14"/>
      <color theme="1"/>
      <name val="Times New Roman"/>
      <family val="1"/>
      <charset val="204"/>
    </font>
    <font>
      <sz val="8"/>
      <color theme="1"/>
      <name val="Times New Roman"/>
      <family val="1"/>
      <charset val="204"/>
    </font>
    <font>
      <sz val="11"/>
      <color theme="1"/>
      <name val="Times New Roman"/>
      <family val="1"/>
      <charset val="204"/>
    </font>
    <font>
      <sz val="11"/>
      <color rgb="FF333333"/>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78">
    <xf numFmtId="0" fontId="0" fillId="0" borderId="0" xfId="0"/>
    <xf numFmtId="0" fontId="0" fillId="0" borderId="1" xfId="0" applyBorder="1"/>
    <xf numFmtId="0" fontId="3" fillId="0" borderId="0" xfId="0" applyFont="1" applyBorder="1" applyAlignment="1">
      <alignment vertical="center" wrapText="1"/>
    </xf>
    <xf numFmtId="0" fontId="4" fillId="0" borderId="1" xfId="0" applyFont="1" applyBorder="1" applyAlignment="1">
      <alignment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4" fillId="2" borderId="1" xfId="0" applyFont="1" applyFill="1" applyBorder="1" applyAlignment="1">
      <alignment horizontal="center" vertical="center"/>
    </xf>
    <xf numFmtId="3"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horizontal="center"/>
    </xf>
    <xf numFmtId="3" fontId="4" fillId="2"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4"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0" fontId="0" fillId="0" borderId="0" xfId="0" applyAlignment="1"/>
    <xf numFmtId="2" fontId="8" fillId="0" borderId="1" xfId="0" applyNumberFormat="1" applyFont="1" applyBorder="1" applyAlignment="1">
      <alignment horizontal="center" vertical="center"/>
    </xf>
    <xf numFmtId="2" fontId="8" fillId="2"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3"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Border="1" applyAlignment="1">
      <alignment horizontal="center" vertical="center"/>
    </xf>
    <xf numFmtId="0" fontId="4" fillId="0" borderId="1" xfId="0" applyFont="1" applyFill="1" applyBorder="1" applyAlignment="1">
      <alignment wrapText="1"/>
    </xf>
    <xf numFmtId="1" fontId="0" fillId="0" borderId="1" xfId="0" applyNumberFormat="1" applyBorder="1" applyAlignment="1">
      <alignment horizontal="center" vertical="center"/>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8" fillId="2" borderId="1" xfId="0" applyFont="1" applyFill="1" applyBorder="1" applyAlignment="1">
      <alignment horizontal="center" vertical="center"/>
    </xf>
    <xf numFmtId="1" fontId="8" fillId="0" borderId="5"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5" fillId="0" borderId="1" xfId="0" applyFont="1" applyBorder="1" applyAlignment="1">
      <alignment horizontal="center" vertical="center" wrapText="1"/>
    </xf>
    <xf numFmtId="2" fontId="1" fillId="0" borderId="1" xfId="0" applyNumberFormat="1" applyFont="1" applyBorder="1" applyAlignment="1">
      <alignment horizontal="center" vertical="center"/>
    </xf>
    <xf numFmtId="4" fontId="8"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2" fontId="0" fillId="0" borderId="1" xfId="0" applyNumberFormat="1" applyFill="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vertical="center"/>
    </xf>
    <xf numFmtId="0" fontId="0" fillId="0" borderId="1" xfId="0" applyBorder="1" applyAlignment="1">
      <alignment vertical="center"/>
    </xf>
    <xf numFmtId="0" fontId="0" fillId="0" borderId="0" xfId="0" applyAlignment="1">
      <alignment vertical="center"/>
    </xf>
    <xf numFmtId="0" fontId="4" fillId="0" borderId="1" xfId="0" applyFont="1" applyFill="1" applyBorder="1" applyAlignment="1">
      <alignment vertical="center" wrapText="1"/>
    </xf>
    <xf numFmtId="4" fontId="9" fillId="0" borderId="1" xfId="0" applyNumberFormat="1" applyFont="1" applyFill="1" applyBorder="1" applyAlignment="1">
      <alignment horizontal="center" vertical="center"/>
    </xf>
    <xf numFmtId="4" fontId="9" fillId="0" borderId="0" xfId="0" applyNumberFormat="1" applyFont="1" applyFill="1" applyAlignment="1">
      <alignment horizontal="center" vertical="center"/>
    </xf>
    <xf numFmtId="4" fontId="9" fillId="2" borderId="5" xfId="0" applyNumberFormat="1" applyFont="1" applyFill="1" applyBorder="1" applyAlignment="1">
      <alignment horizontal="center" vertical="center" wrapText="1"/>
    </xf>
    <xf numFmtId="4" fontId="8" fillId="0" borderId="5" xfId="0" applyNumberFormat="1" applyFont="1" applyFill="1" applyBorder="1" applyAlignment="1">
      <alignment horizontal="center" vertical="center"/>
    </xf>
    <xf numFmtId="4" fontId="8" fillId="0" borderId="1" xfId="0" applyNumberFormat="1" applyFont="1" applyBorder="1" applyAlignment="1">
      <alignment horizontal="center" vertical="center"/>
    </xf>
    <xf numFmtId="0" fontId="8" fillId="0" borderId="0" xfId="0" applyFont="1"/>
    <xf numFmtId="1" fontId="8" fillId="0" borderId="1" xfId="0" applyNumberFormat="1" applyFont="1" applyBorder="1" applyAlignment="1">
      <alignment horizontal="center" vertical="center"/>
    </xf>
    <xf numFmtId="0" fontId="8" fillId="0" borderId="1" xfId="0" applyFont="1" applyBorder="1"/>
    <xf numFmtId="0" fontId="8" fillId="0" borderId="1" xfId="0" applyFont="1" applyFill="1" applyBorder="1"/>
    <xf numFmtId="4" fontId="9" fillId="0" borderId="1" xfId="0" applyNumberFormat="1" applyFont="1" applyBorder="1" applyAlignment="1">
      <alignment horizontal="center" vertical="center"/>
    </xf>
    <xf numFmtId="4" fontId="8" fillId="0" borderId="5" xfId="0" applyNumberFormat="1" applyFont="1" applyBorder="1"/>
    <xf numFmtId="0" fontId="8" fillId="0" borderId="0" xfId="0" applyFont="1" applyFill="1"/>
    <xf numFmtId="4" fontId="10" fillId="0" borderId="1" xfId="0" applyNumberFormat="1" applyFont="1" applyFill="1" applyBorder="1" applyAlignment="1">
      <alignment horizontal="center" vertical="center"/>
    </xf>
    <xf numFmtId="1" fontId="8"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8" fillId="2" borderId="1" xfId="0" applyFont="1" applyFill="1" applyBorder="1"/>
    <xf numFmtId="4" fontId="9" fillId="2" borderId="1" xfId="0" applyNumberFormat="1" applyFont="1" applyFill="1" applyBorder="1" applyAlignment="1">
      <alignment horizontal="center" vertical="center"/>
    </xf>
    <xf numFmtId="4" fontId="8" fillId="2"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5" fillId="0" borderId="0" xfId="0" applyFont="1" applyBorder="1" applyAlignment="1">
      <alignment horizontal="righ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xf>
    <xf numFmtId="0" fontId="4" fillId="0" borderId="1" xfId="0" applyFont="1" applyFill="1" applyBorder="1" applyAlignment="1">
      <alignment horizontal="left" vertical="center" wrapText="1"/>
    </xf>
    <xf numFmtId="0" fontId="6"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4:AC23"/>
  <sheetViews>
    <sheetView tabSelected="1" workbookViewId="0">
      <selection activeCell="H6" sqref="H6"/>
    </sheetView>
  </sheetViews>
  <sheetFormatPr defaultRowHeight="15"/>
  <cols>
    <col min="1" max="1" width="4.28515625" customWidth="1"/>
    <col min="2" max="2" width="27.7109375" customWidth="1"/>
    <col min="3" max="3" width="8.7109375" customWidth="1"/>
    <col min="4" max="4" width="7.7109375" customWidth="1"/>
    <col min="5" max="5" width="5.28515625" customWidth="1"/>
    <col min="6" max="6" width="8.140625" customWidth="1"/>
    <col min="7" max="7" width="7.7109375" customWidth="1"/>
    <col min="8" max="8" width="7.42578125" customWidth="1"/>
    <col min="9" max="9" width="7.140625" customWidth="1"/>
    <col min="10" max="10" width="7" customWidth="1"/>
    <col min="11" max="11" width="5" customWidth="1"/>
    <col min="12" max="12" width="16.7109375" customWidth="1"/>
    <col min="13" max="13" width="8.7109375" customWidth="1"/>
    <col min="14" max="14" width="7.140625" customWidth="1"/>
    <col min="15" max="15" width="6.7109375" customWidth="1"/>
    <col min="16" max="16" width="8" customWidth="1"/>
    <col min="17" max="17" width="7.7109375" customWidth="1"/>
    <col min="18" max="18" width="12.85546875" hidden="1" customWidth="1"/>
    <col min="19" max="20" width="9.42578125" hidden="1" customWidth="1"/>
    <col min="21" max="21" width="8.28515625" customWidth="1"/>
    <col min="22" max="22" width="7" customWidth="1"/>
    <col min="23" max="23" width="6.85546875" customWidth="1"/>
    <col min="24" max="24" width="7.28515625" customWidth="1"/>
    <col min="25" max="25" width="6.42578125" customWidth="1"/>
    <col min="26" max="26" width="6.28515625" customWidth="1"/>
  </cols>
  <sheetData>
    <row r="4" spans="1:29" ht="18.75">
      <c r="A4" s="77" t="s">
        <v>81</v>
      </c>
      <c r="B4" s="77"/>
      <c r="C4" s="77"/>
      <c r="D4" s="77"/>
      <c r="E4" s="77"/>
      <c r="F4" s="77"/>
      <c r="G4" s="77"/>
      <c r="H4" s="77"/>
      <c r="I4" s="77"/>
      <c r="J4" s="77"/>
      <c r="K4" s="77"/>
      <c r="L4" s="77"/>
      <c r="M4" s="77"/>
      <c r="N4" s="77"/>
      <c r="O4" s="77"/>
      <c r="P4" s="77"/>
      <c r="Q4" s="77"/>
      <c r="R4" s="77"/>
      <c r="S4" s="77"/>
      <c r="T4" s="77"/>
      <c r="U4" s="77"/>
      <c r="V4" s="77"/>
      <c r="W4" s="10"/>
      <c r="X4" s="10"/>
      <c r="Y4" s="10"/>
      <c r="Z4" s="10"/>
    </row>
    <row r="5" spans="1:29" ht="18.75" customHeight="1">
      <c r="A5" s="77"/>
      <c r="B5" s="77"/>
      <c r="C5" s="77"/>
      <c r="D5" s="77"/>
      <c r="E5" s="77"/>
      <c r="F5" s="77"/>
      <c r="G5" s="77"/>
      <c r="H5" s="77"/>
      <c r="I5" s="77"/>
      <c r="J5" s="77"/>
      <c r="K5" s="77"/>
      <c r="L5" s="77"/>
      <c r="M5" s="77"/>
      <c r="N5" s="77"/>
      <c r="O5" s="77"/>
      <c r="P5" s="77"/>
      <c r="Q5" s="77"/>
      <c r="R5" s="77"/>
      <c r="S5" s="77"/>
      <c r="T5" s="77"/>
      <c r="U5" s="77"/>
      <c r="V5" s="77"/>
      <c r="W5" s="10"/>
      <c r="X5" s="10"/>
      <c r="Y5" s="10"/>
      <c r="Z5" s="10"/>
    </row>
    <row r="6" spans="1:29">
      <c r="Y6" s="75" t="s">
        <v>79</v>
      </c>
      <c r="Z6" s="75"/>
    </row>
    <row r="7" spans="1:29" ht="42.75" customHeight="1">
      <c r="A7" s="69" t="s">
        <v>0</v>
      </c>
      <c r="B7" s="69" t="s">
        <v>1</v>
      </c>
      <c r="C7" s="69" t="s">
        <v>40</v>
      </c>
      <c r="D7" s="69" t="s">
        <v>43</v>
      </c>
      <c r="E7" s="69"/>
      <c r="F7" s="66" t="s">
        <v>52</v>
      </c>
      <c r="G7" s="67"/>
      <c r="H7" s="67"/>
      <c r="I7" s="67"/>
      <c r="J7" s="67"/>
      <c r="K7" s="68"/>
      <c r="L7" s="66" t="s">
        <v>53</v>
      </c>
      <c r="M7" s="67"/>
      <c r="N7" s="67"/>
      <c r="O7" s="67"/>
      <c r="P7" s="67"/>
      <c r="Q7" s="68"/>
      <c r="R7" s="66" t="s">
        <v>5</v>
      </c>
      <c r="S7" s="67"/>
      <c r="T7" s="67"/>
      <c r="U7" s="66" t="s">
        <v>54</v>
      </c>
      <c r="V7" s="67"/>
      <c r="W7" s="67"/>
      <c r="X7" s="67"/>
      <c r="Y7" s="67"/>
      <c r="Z7" s="68"/>
      <c r="AA7" s="2"/>
      <c r="AB7" s="2"/>
      <c r="AC7" s="2"/>
    </row>
    <row r="8" spans="1:29" ht="45" customHeight="1">
      <c r="A8" s="69"/>
      <c r="B8" s="69"/>
      <c r="C8" s="69"/>
      <c r="D8" s="69" t="s">
        <v>44</v>
      </c>
      <c r="E8" s="69" t="s">
        <v>45</v>
      </c>
      <c r="F8" s="67" t="s">
        <v>55</v>
      </c>
      <c r="G8" s="68"/>
      <c r="H8" s="66" t="s">
        <v>58</v>
      </c>
      <c r="I8" s="67"/>
      <c r="J8" s="68"/>
      <c r="K8" s="73" t="s">
        <v>38</v>
      </c>
      <c r="L8" s="67" t="s">
        <v>55</v>
      </c>
      <c r="M8" s="68"/>
      <c r="N8" s="66" t="s">
        <v>58</v>
      </c>
      <c r="O8" s="67"/>
      <c r="P8" s="68"/>
      <c r="Q8" s="73" t="s">
        <v>38</v>
      </c>
      <c r="R8" s="66" t="s">
        <v>21</v>
      </c>
      <c r="S8" s="67"/>
      <c r="T8" s="67"/>
      <c r="U8" s="67" t="s">
        <v>55</v>
      </c>
      <c r="V8" s="68"/>
      <c r="W8" s="66" t="s">
        <v>58</v>
      </c>
      <c r="X8" s="67"/>
      <c r="Y8" s="68"/>
      <c r="Z8" s="73" t="s">
        <v>38</v>
      </c>
    </row>
    <row r="9" spans="1:29" ht="55.5" customHeight="1">
      <c r="A9" s="69"/>
      <c r="B9" s="69"/>
      <c r="C9" s="69"/>
      <c r="D9" s="69"/>
      <c r="E9" s="69"/>
      <c r="F9" s="65" t="s">
        <v>56</v>
      </c>
      <c r="G9" s="65" t="s">
        <v>59</v>
      </c>
      <c r="H9" s="12" t="s">
        <v>57</v>
      </c>
      <c r="I9" s="9" t="s">
        <v>64</v>
      </c>
      <c r="J9" s="9" t="s">
        <v>60</v>
      </c>
      <c r="K9" s="74"/>
      <c r="L9" s="4" t="s">
        <v>56</v>
      </c>
      <c r="M9" s="65" t="s">
        <v>59</v>
      </c>
      <c r="N9" s="12" t="s">
        <v>57</v>
      </c>
      <c r="O9" s="9" t="s">
        <v>65</v>
      </c>
      <c r="P9" s="9" t="s">
        <v>60</v>
      </c>
      <c r="Q9" s="74"/>
      <c r="R9" s="12" t="s">
        <v>49</v>
      </c>
      <c r="S9" s="9" t="s">
        <v>50</v>
      </c>
      <c r="T9" s="9" t="s">
        <v>51</v>
      </c>
      <c r="U9" s="65" t="s">
        <v>56</v>
      </c>
      <c r="V9" s="65" t="s">
        <v>59</v>
      </c>
      <c r="W9" s="12" t="s">
        <v>61</v>
      </c>
      <c r="X9" s="9" t="s">
        <v>64</v>
      </c>
      <c r="Y9" s="9" t="s">
        <v>60</v>
      </c>
      <c r="Z9" s="74"/>
    </row>
    <row r="10" spans="1:29">
      <c r="A10" s="9">
        <v>1</v>
      </c>
      <c r="B10" s="9">
        <v>2</v>
      </c>
      <c r="C10" s="9">
        <v>3</v>
      </c>
      <c r="D10" s="9">
        <v>4</v>
      </c>
      <c r="E10" s="9">
        <v>5</v>
      </c>
      <c r="F10" s="9">
        <v>6</v>
      </c>
      <c r="G10" s="9">
        <v>7</v>
      </c>
      <c r="H10" s="9">
        <v>8</v>
      </c>
      <c r="I10" s="9">
        <v>9</v>
      </c>
      <c r="J10" s="9">
        <v>10</v>
      </c>
      <c r="K10" s="9">
        <v>11</v>
      </c>
      <c r="L10" s="9">
        <v>12</v>
      </c>
      <c r="M10" s="35">
        <v>13</v>
      </c>
      <c r="N10" s="9">
        <v>14</v>
      </c>
      <c r="O10" s="9">
        <v>15</v>
      </c>
      <c r="P10" s="9">
        <v>16</v>
      </c>
      <c r="Q10" s="9">
        <v>17</v>
      </c>
      <c r="R10" s="9"/>
      <c r="S10" s="9"/>
      <c r="T10" s="9"/>
      <c r="U10" s="9">
        <v>18</v>
      </c>
      <c r="V10" s="9">
        <v>19</v>
      </c>
      <c r="W10" s="9">
        <v>20</v>
      </c>
      <c r="X10" s="9">
        <v>21</v>
      </c>
      <c r="Y10" s="9">
        <v>22</v>
      </c>
      <c r="Z10" s="9">
        <v>23</v>
      </c>
    </row>
    <row r="11" spans="1:29" ht="48.75">
      <c r="A11" s="5">
        <v>1</v>
      </c>
      <c r="B11" s="61" t="s">
        <v>78</v>
      </c>
      <c r="C11" s="17">
        <f>C12</f>
        <v>2052.63</v>
      </c>
      <c r="D11" s="26">
        <v>0.34</v>
      </c>
      <c r="E11" s="26" t="s">
        <v>69</v>
      </c>
      <c r="F11" s="1"/>
      <c r="G11" s="1"/>
      <c r="H11" s="1"/>
      <c r="I11" s="1"/>
      <c r="J11" s="8"/>
      <c r="K11" s="1"/>
      <c r="L11" s="27" t="str">
        <f>L12</f>
        <v>КЛ 6-10 кВ кабелем АПвПУ сечением до 3х(1х240мм) (2 цепное исполнение)</v>
      </c>
      <c r="M11" s="38">
        <f>M12</f>
        <v>390.60819760000004</v>
      </c>
      <c r="N11" s="17">
        <v>0.34</v>
      </c>
      <c r="O11" s="17">
        <v>6.03</v>
      </c>
      <c r="P11" s="17">
        <f>P12</f>
        <v>2052.63</v>
      </c>
      <c r="Q11" s="17">
        <f>Q12</f>
        <v>340.40298507462688</v>
      </c>
      <c r="R11" s="1"/>
      <c r="S11" s="1"/>
      <c r="T11" s="1"/>
      <c r="U11" s="1"/>
      <c r="V11" s="1"/>
      <c r="W11" s="1"/>
      <c r="X11" s="1"/>
      <c r="Y11" s="8"/>
      <c r="Z11" s="1"/>
    </row>
    <row r="12" spans="1:29" ht="72.75">
      <c r="A12" s="60" t="s">
        <v>75</v>
      </c>
      <c r="B12" s="27" t="s">
        <v>76</v>
      </c>
      <c r="C12" s="17">
        <v>2052.63</v>
      </c>
      <c r="D12" s="26">
        <v>0.34</v>
      </c>
      <c r="E12" s="26" t="s">
        <v>69</v>
      </c>
      <c r="F12" s="1"/>
      <c r="G12" s="1"/>
      <c r="H12" s="1"/>
      <c r="I12" s="1"/>
      <c r="J12" s="8"/>
      <c r="K12" s="1"/>
      <c r="L12" s="76" t="s">
        <v>80</v>
      </c>
      <c r="M12" s="38">
        <f>1148.84764/1000*340</f>
        <v>390.60819760000004</v>
      </c>
      <c r="N12" s="17">
        <v>0.34</v>
      </c>
      <c r="O12" s="17">
        <v>6.03</v>
      </c>
      <c r="P12" s="36">
        <f>C12</f>
        <v>2052.63</v>
      </c>
      <c r="Q12" s="17">
        <f>P12/6.03</f>
        <v>340.40298507462688</v>
      </c>
      <c r="R12" s="1"/>
      <c r="S12" s="1"/>
      <c r="T12" s="1"/>
      <c r="U12" s="1"/>
      <c r="V12" s="1"/>
      <c r="W12" s="1"/>
      <c r="X12" s="1"/>
      <c r="Y12" s="8"/>
      <c r="Z12" s="1"/>
    </row>
    <row r="13" spans="1:29" s="44" customFormat="1">
      <c r="A13" s="5">
        <v>2</v>
      </c>
      <c r="B13" s="42"/>
      <c r="C13" s="29"/>
      <c r="D13" s="30"/>
      <c r="E13" s="30"/>
      <c r="F13" s="43"/>
      <c r="G13" s="43"/>
      <c r="H13" s="43"/>
      <c r="I13" s="43"/>
      <c r="J13" s="8"/>
      <c r="K13" s="43"/>
      <c r="L13" s="43"/>
      <c r="M13" s="18"/>
      <c r="N13" s="17"/>
      <c r="O13" s="17"/>
      <c r="P13" s="17"/>
      <c r="Q13" s="28"/>
      <c r="R13" s="43"/>
      <c r="S13" s="43"/>
      <c r="T13" s="43"/>
      <c r="U13" s="43"/>
      <c r="V13" s="43"/>
      <c r="W13" s="43"/>
      <c r="X13" s="43"/>
      <c r="Y13" s="8"/>
      <c r="Z13" s="43"/>
    </row>
    <row r="14" spans="1:29" s="44" customFormat="1">
      <c r="A14" s="6" t="s">
        <v>42</v>
      </c>
      <c r="B14" s="27"/>
      <c r="C14" s="29"/>
      <c r="D14" s="31"/>
      <c r="E14" s="31"/>
      <c r="F14" s="11"/>
      <c r="G14" s="11"/>
      <c r="H14" s="11"/>
      <c r="I14" s="11"/>
      <c r="J14" s="8"/>
      <c r="K14" s="11"/>
      <c r="L14" s="11"/>
      <c r="M14" s="38"/>
      <c r="N14" s="17"/>
      <c r="O14" s="17"/>
      <c r="P14" s="17"/>
      <c r="Q14" s="28"/>
      <c r="R14" s="8"/>
      <c r="S14" s="8"/>
      <c r="T14" s="8"/>
      <c r="U14" s="15"/>
      <c r="V14" s="8"/>
      <c r="W14" s="14"/>
      <c r="X14" s="13"/>
      <c r="Y14" s="8"/>
      <c r="Z14" s="8"/>
    </row>
    <row r="15" spans="1:29">
      <c r="A15" s="6" t="s">
        <v>68</v>
      </c>
      <c r="B15" s="45"/>
      <c r="C15" s="39"/>
      <c r="D15" s="30"/>
      <c r="E15" s="30"/>
      <c r="F15" s="15"/>
      <c r="G15" s="8"/>
      <c r="H15" s="14"/>
      <c r="I15" s="13"/>
      <c r="J15" s="8"/>
      <c r="K15" s="8"/>
      <c r="L15" s="15"/>
      <c r="M15" s="18"/>
      <c r="N15" s="17"/>
      <c r="O15" s="17"/>
      <c r="P15" s="17"/>
      <c r="Q15" s="40"/>
      <c r="R15" s="11"/>
      <c r="S15" s="11"/>
      <c r="T15" s="11"/>
      <c r="U15" s="11"/>
      <c r="V15" s="11"/>
      <c r="W15" s="11"/>
      <c r="X15" s="11"/>
      <c r="Y15" s="8"/>
      <c r="Z15" s="11"/>
    </row>
    <row r="16" spans="1:29" ht="9" customHeight="1"/>
    <row r="17" spans="1:1">
      <c r="A17" t="s">
        <v>46</v>
      </c>
    </row>
    <row r="18" spans="1:1">
      <c r="A18" t="s">
        <v>62</v>
      </c>
    </row>
    <row r="19" spans="1:1">
      <c r="A19" s="16" t="s">
        <v>63</v>
      </c>
    </row>
    <row r="20" spans="1:1">
      <c r="A20" t="s">
        <v>66</v>
      </c>
    </row>
    <row r="21" spans="1:1">
      <c r="A21" t="s">
        <v>67</v>
      </c>
    </row>
    <row r="23" spans="1:1">
      <c r="A23" t="s">
        <v>71</v>
      </c>
    </row>
  </sheetData>
  <mergeCells count="22">
    <mergeCell ref="Y6:Z6"/>
    <mergeCell ref="A4:V5"/>
    <mergeCell ref="D8:D9"/>
    <mergeCell ref="E8:E9"/>
    <mergeCell ref="F8:G8"/>
    <mergeCell ref="H8:J8"/>
    <mergeCell ref="A7:A9"/>
    <mergeCell ref="B7:B9"/>
    <mergeCell ref="C7:C9"/>
    <mergeCell ref="D7:E7"/>
    <mergeCell ref="R7:T7"/>
    <mergeCell ref="F7:K7"/>
    <mergeCell ref="K8:K9"/>
    <mergeCell ref="L7:Q7"/>
    <mergeCell ref="L8:M8"/>
    <mergeCell ref="R8:T8"/>
    <mergeCell ref="N8:P8"/>
    <mergeCell ref="Q8:Q9"/>
    <mergeCell ref="U7:Z7"/>
    <mergeCell ref="U8:V8"/>
    <mergeCell ref="W8:Y8"/>
    <mergeCell ref="Z8:Z9"/>
  </mergeCells>
  <pageMargins left="0.51181102362204722" right="0.19685039370078741"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3:EC22"/>
  <sheetViews>
    <sheetView zoomScale="80" zoomScaleNormal="80" workbookViewId="0">
      <selection activeCell="DZ1" sqref="DZ1"/>
    </sheetView>
  </sheetViews>
  <sheetFormatPr defaultRowHeight="15" outlineLevelCol="1"/>
  <cols>
    <col min="1" max="1" width="9.7109375" style="51" customWidth="1"/>
    <col min="2" max="2" width="31.85546875" style="51" customWidth="1"/>
    <col min="3" max="3" width="14.7109375" style="51" customWidth="1"/>
    <col min="4" max="4" width="10.5703125" style="51" customWidth="1"/>
    <col min="5" max="5" width="9.140625" style="51" customWidth="1"/>
    <col min="6" max="6" width="14.140625" style="51" hidden="1" customWidth="1" outlineLevel="1"/>
    <col min="7" max="7" width="9.85546875" style="51" hidden="1" customWidth="1" outlineLevel="1"/>
    <col min="8" max="8" width="9.7109375" style="51" hidden="1" customWidth="1" outlineLevel="1"/>
    <col min="9" max="9" width="9.140625" style="51" hidden="1" customWidth="1" collapsed="1"/>
    <col min="10" max="10" width="9.140625" style="51" hidden="1" customWidth="1"/>
    <col min="11" max="11" width="14.5703125" style="51" hidden="1" customWidth="1" outlineLevel="1"/>
    <col min="12" max="13" width="9.7109375" style="51" hidden="1" customWidth="1" outlineLevel="1"/>
    <col min="14" max="14" width="9.140625" style="51" hidden="1" customWidth="1" collapsed="1"/>
    <col min="15" max="15" width="9.140625" style="51" hidden="1" customWidth="1"/>
    <col min="16" max="16" width="12.7109375" style="51" hidden="1" customWidth="1" outlineLevel="1"/>
    <col min="17" max="18" width="9.140625" style="51" hidden="1" customWidth="1" outlineLevel="1"/>
    <col min="19" max="19" width="9.140625" style="51" hidden="1" customWidth="1" collapsed="1"/>
    <col min="20" max="20" width="9.140625" style="51" hidden="1" customWidth="1"/>
    <col min="21" max="21" width="12.85546875" style="51" hidden="1" customWidth="1" outlineLevel="1"/>
    <col min="22" max="23" width="9.140625" style="51" hidden="1" customWidth="1" outlineLevel="1"/>
    <col min="24" max="24" width="9.140625" style="51" hidden="1" customWidth="1" collapsed="1"/>
    <col min="25" max="25" width="9.140625" style="51" hidden="1" customWidth="1"/>
    <col min="26" max="26" width="12.85546875" style="51" hidden="1" customWidth="1" outlineLevel="1"/>
    <col min="27" max="28" width="9.140625" style="51" hidden="1" customWidth="1" outlineLevel="1"/>
    <col min="29" max="29" width="9.140625" style="51" hidden="1" customWidth="1" collapsed="1"/>
    <col min="30" max="30" width="9.140625" style="51" hidden="1" customWidth="1"/>
    <col min="31" max="31" width="12.85546875" style="51" hidden="1" customWidth="1" outlineLevel="1"/>
    <col min="32" max="33" width="9.140625" style="51" hidden="1" customWidth="1" outlineLevel="1"/>
    <col min="34" max="34" width="9.140625" style="51" hidden="1" customWidth="1" collapsed="1"/>
    <col min="35" max="35" width="9.140625" style="51" hidden="1" customWidth="1"/>
    <col min="36" max="36" width="12.85546875" style="51" hidden="1" customWidth="1" outlineLevel="1"/>
    <col min="37" max="38" width="9.140625" style="51" hidden="1" customWidth="1" outlineLevel="1"/>
    <col min="39" max="39" width="9.140625" style="51" hidden="1" customWidth="1" collapsed="1"/>
    <col min="40" max="40" width="9.140625" style="51" hidden="1" customWidth="1"/>
    <col min="41" max="41" width="12.85546875" style="51" hidden="1" customWidth="1" outlineLevel="1"/>
    <col min="42" max="43" width="9.140625" style="51" hidden="1" customWidth="1" outlineLevel="1"/>
    <col min="44" max="44" width="9.42578125" style="51" hidden="1" customWidth="1" collapsed="1"/>
    <col min="45" max="45" width="9.42578125" style="51" hidden="1" customWidth="1"/>
    <col min="46" max="46" width="12.85546875" style="51" hidden="1" customWidth="1" outlineLevel="1"/>
    <col min="47" max="48" width="9.42578125" style="51" hidden="1" customWidth="1" outlineLevel="1"/>
    <col min="49" max="49" width="9.42578125" style="51" hidden="1" customWidth="1" collapsed="1"/>
    <col min="50" max="50" width="9.42578125" style="51" hidden="1" customWidth="1"/>
    <col min="51" max="51" width="12.85546875" style="51" hidden="1" customWidth="1" outlineLevel="1"/>
    <col min="52" max="53" width="9.42578125" style="51" hidden="1" customWidth="1" outlineLevel="1"/>
    <col min="54" max="54" width="9.42578125" style="51" hidden="1" customWidth="1" collapsed="1"/>
    <col min="55" max="55" width="9.42578125" style="51" hidden="1" customWidth="1"/>
    <col min="56" max="56" width="12.85546875" style="51" hidden="1" customWidth="1" outlineLevel="1"/>
    <col min="57" max="58" width="9.42578125" style="51" hidden="1" customWidth="1" outlineLevel="1"/>
    <col min="59" max="59" width="9.42578125" style="51" hidden="1" customWidth="1" collapsed="1"/>
    <col min="60" max="60" width="9.42578125" style="51" hidden="1" customWidth="1"/>
    <col min="61" max="61" width="12.85546875" style="51" hidden="1" customWidth="1" outlineLevel="1"/>
    <col min="62" max="63" width="9.42578125" style="51" hidden="1" customWidth="1" outlineLevel="1"/>
    <col min="64" max="64" width="9.42578125" style="51" hidden="1" customWidth="1" collapsed="1"/>
    <col min="65" max="65" width="9.42578125" style="51" hidden="1" customWidth="1"/>
    <col min="66" max="66" width="12.85546875" style="51" hidden="1" customWidth="1" outlineLevel="1"/>
    <col min="67" max="68" width="9.42578125" style="51" hidden="1" customWidth="1" outlineLevel="1"/>
    <col min="69" max="69" width="9.42578125" style="51" hidden="1" customWidth="1" collapsed="1"/>
    <col min="70" max="70" width="9.42578125" style="51" hidden="1" customWidth="1"/>
    <col min="71" max="71" width="12.85546875" style="51" hidden="1" customWidth="1" outlineLevel="1"/>
    <col min="72" max="73" width="9.42578125" style="51" hidden="1" customWidth="1" outlineLevel="1"/>
    <col min="74" max="74" width="9.42578125" style="51" hidden="1" customWidth="1" collapsed="1"/>
    <col min="75" max="75" width="9.42578125" style="51" hidden="1" customWidth="1"/>
    <col min="76" max="76" width="12.85546875" style="51" hidden="1" customWidth="1" outlineLevel="1"/>
    <col min="77" max="78" width="9.42578125" style="51" hidden="1" customWidth="1" outlineLevel="1"/>
    <col min="79" max="79" width="9.42578125" style="51" hidden="1" customWidth="1" collapsed="1"/>
    <col min="80" max="80" width="9.42578125" style="51" hidden="1" customWidth="1"/>
    <col min="81" max="81" width="12.85546875" style="51" hidden="1" customWidth="1" outlineLevel="1"/>
    <col min="82" max="83" width="9.42578125" style="51" hidden="1" customWidth="1" outlineLevel="1"/>
    <col min="84" max="84" width="9.42578125" style="51" hidden="1" customWidth="1" collapsed="1"/>
    <col min="85" max="85" width="9.42578125" style="51" hidden="1" customWidth="1"/>
    <col min="86" max="86" width="12.85546875" style="51" hidden="1" customWidth="1" outlineLevel="1"/>
    <col min="87" max="88" width="9.42578125" style="51" hidden="1" customWidth="1" outlineLevel="1"/>
    <col min="89" max="89" width="9.42578125" style="51" hidden="1" customWidth="1" collapsed="1"/>
    <col min="90" max="90" width="9.42578125" style="51" hidden="1" customWidth="1"/>
    <col min="91" max="91" width="12.85546875" style="51" hidden="1" customWidth="1" outlineLevel="1"/>
    <col min="92" max="93" width="9.42578125" style="51" hidden="1" customWidth="1" outlineLevel="1"/>
    <col min="94" max="94" width="9.42578125" style="51" hidden="1" customWidth="1" collapsed="1"/>
    <col min="95" max="95" width="9.42578125" style="51" hidden="1" customWidth="1"/>
    <col min="96" max="96" width="12.85546875" style="51" customWidth="1" outlineLevel="1"/>
    <col min="97" max="97" width="12.7109375" style="51" customWidth="1" outlineLevel="1"/>
    <col min="98" max="98" width="9.42578125" style="51" customWidth="1" outlineLevel="1"/>
    <col min="99" max="100" width="9.42578125" style="51" customWidth="1"/>
    <col min="101" max="101" width="12.85546875" style="51" customWidth="1" outlineLevel="1"/>
    <col min="102" max="103" width="9.42578125" style="51" customWidth="1" outlineLevel="1"/>
    <col min="104" max="105" width="9.42578125" style="51" customWidth="1"/>
    <col min="106" max="106" width="12.85546875" style="51" customWidth="1" outlineLevel="1"/>
    <col min="107" max="107" width="12.5703125" style="51" customWidth="1" outlineLevel="1"/>
    <col min="108" max="108" width="9.42578125" style="51" customWidth="1" outlineLevel="1"/>
    <col min="109" max="109" width="9.42578125" style="51" customWidth="1"/>
    <col min="110" max="110" width="11.5703125" style="51" customWidth="1"/>
    <col min="111" max="111" width="12.85546875" style="51" hidden="1" customWidth="1" outlineLevel="1"/>
    <col min="112" max="112" width="11.28515625" style="51" hidden="1" customWidth="1" outlineLevel="1"/>
    <col min="113" max="113" width="9.42578125" style="51" hidden="1" customWidth="1" outlineLevel="1"/>
    <col min="114" max="115" width="9.42578125" style="51" hidden="1" customWidth="1"/>
    <col min="116" max="117" width="12.85546875" style="51" hidden="1" customWidth="1" outlineLevel="1"/>
    <col min="118" max="118" width="9.42578125" style="51" hidden="1" customWidth="1" outlineLevel="1"/>
    <col min="119" max="119" width="9.42578125" style="51" customWidth="1" collapsed="1"/>
    <col min="120" max="120" width="9.42578125" style="51" customWidth="1"/>
    <col min="121" max="121" width="12.85546875" style="51" hidden="1" customWidth="1" outlineLevel="1"/>
    <col min="122" max="123" width="9.42578125" style="51" hidden="1" customWidth="1" outlineLevel="1"/>
    <col min="124" max="124" width="9.42578125" style="51" customWidth="1" collapsed="1"/>
    <col min="125" max="125" width="9.42578125" style="51" customWidth="1"/>
    <col min="126" max="126" width="12.85546875" style="51" hidden="1" customWidth="1" outlineLevel="1"/>
    <col min="127" max="128" width="9.42578125" style="51" hidden="1" customWidth="1" outlineLevel="1"/>
    <col min="129" max="129" width="9.42578125" style="51" customWidth="1" collapsed="1"/>
    <col min="130" max="130" width="11.7109375" style="51" customWidth="1"/>
    <col min="131" max="16384" width="9.140625" style="51"/>
  </cols>
  <sheetData>
    <row r="3" spans="1:133">
      <c r="A3" s="70" t="s">
        <v>73</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row>
    <row r="4" spans="1:133" ht="18.7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row>
    <row r="5" spans="1:133">
      <c r="DY5" s="72" t="s">
        <v>39</v>
      </c>
      <c r="DZ5" s="72"/>
    </row>
    <row r="6" spans="1:133" ht="124.5" customHeight="1">
      <c r="A6" s="69" t="s">
        <v>0</v>
      </c>
      <c r="B6" s="69" t="s">
        <v>1</v>
      </c>
      <c r="C6" s="69" t="s">
        <v>40</v>
      </c>
      <c r="D6" s="69" t="s">
        <v>43</v>
      </c>
      <c r="E6" s="69"/>
      <c r="F6" s="66" t="s">
        <v>2</v>
      </c>
      <c r="G6" s="67"/>
      <c r="H6" s="67"/>
      <c r="I6" s="67"/>
      <c r="J6" s="67"/>
      <c r="K6" s="67"/>
      <c r="L6" s="67"/>
      <c r="M6" s="67"/>
      <c r="N6" s="67"/>
      <c r="O6" s="68"/>
      <c r="P6" s="66" t="s">
        <v>3</v>
      </c>
      <c r="Q6" s="67"/>
      <c r="R6" s="67"/>
      <c r="S6" s="67"/>
      <c r="T6" s="67"/>
      <c r="U6" s="67"/>
      <c r="V6" s="67"/>
      <c r="W6" s="67"/>
      <c r="X6" s="67"/>
      <c r="Y6" s="68"/>
      <c r="Z6" s="66" t="s">
        <v>4</v>
      </c>
      <c r="AA6" s="67"/>
      <c r="AB6" s="67"/>
      <c r="AC6" s="67"/>
      <c r="AD6" s="67"/>
      <c r="AE6" s="67"/>
      <c r="AF6" s="67"/>
      <c r="AG6" s="67"/>
      <c r="AH6" s="67"/>
      <c r="AI6" s="67"/>
      <c r="AJ6" s="67"/>
      <c r="AK6" s="67"/>
      <c r="AL6" s="67"/>
      <c r="AM6" s="67"/>
      <c r="AN6" s="67"/>
      <c r="AO6" s="67"/>
      <c r="AP6" s="67"/>
      <c r="AQ6" s="67"/>
      <c r="AR6" s="67"/>
      <c r="AS6" s="68"/>
      <c r="AT6" s="66" t="s">
        <v>5</v>
      </c>
      <c r="AU6" s="67"/>
      <c r="AV6" s="67"/>
      <c r="AW6" s="67"/>
      <c r="AX6" s="67"/>
      <c r="AY6" s="67"/>
      <c r="AZ6" s="67"/>
      <c r="BA6" s="67"/>
      <c r="BB6" s="67"/>
      <c r="BC6" s="68"/>
      <c r="BD6" s="66" t="s">
        <v>6</v>
      </c>
      <c r="BE6" s="67"/>
      <c r="BF6" s="67"/>
      <c r="BG6" s="67"/>
      <c r="BH6" s="67"/>
      <c r="BI6" s="67"/>
      <c r="BJ6" s="67"/>
      <c r="BK6" s="67"/>
      <c r="BL6" s="67"/>
      <c r="BM6" s="68"/>
      <c r="BN6" s="66" t="s">
        <v>7</v>
      </c>
      <c r="BO6" s="67"/>
      <c r="BP6" s="67"/>
      <c r="BQ6" s="67"/>
      <c r="BR6" s="67"/>
      <c r="BS6" s="67"/>
      <c r="BT6" s="67"/>
      <c r="BU6" s="67"/>
      <c r="BV6" s="67"/>
      <c r="BW6" s="68"/>
      <c r="BX6" s="66" t="s">
        <v>8</v>
      </c>
      <c r="BY6" s="67"/>
      <c r="BZ6" s="67"/>
      <c r="CA6" s="67"/>
      <c r="CB6" s="68"/>
      <c r="CC6" s="66" t="s">
        <v>9</v>
      </c>
      <c r="CD6" s="67"/>
      <c r="CE6" s="67"/>
      <c r="CF6" s="67"/>
      <c r="CG6" s="67"/>
      <c r="CH6" s="67"/>
      <c r="CI6" s="67"/>
      <c r="CJ6" s="67"/>
      <c r="CK6" s="67"/>
      <c r="CL6" s="67"/>
      <c r="CM6" s="67"/>
      <c r="CN6" s="67"/>
      <c r="CO6" s="67"/>
      <c r="CP6" s="67"/>
      <c r="CQ6" s="68"/>
      <c r="CR6" s="66" t="s">
        <v>10</v>
      </c>
      <c r="CS6" s="67"/>
      <c r="CT6" s="67"/>
      <c r="CU6" s="67"/>
      <c r="CV6" s="67"/>
      <c r="CW6" s="67"/>
      <c r="CX6" s="67"/>
      <c r="CY6" s="67"/>
      <c r="CZ6" s="67"/>
      <c r="DA6" s="67"/>
      <c r="DB6" s="67"/>
      <c r="DC6" s="67"/>
      <c r="DD6" s="67"/>
      <c r="DE6" s="67"/>
      <c r="DF6" s="67"/>
      <c r="DG6" s="67"/>
      <c r="DH6" s="67"/>
      <c r="DI6" s="67"/>
      <c r="DJ6" s="67"/>
      <c r="DK6" s="67"/>
      <c r="DL6" s="67"/>
      <c r="DM6" s="67"/>
      <c r="DN6" s="67"/>
      <c r="DO6" s="67"/>
      <c r="DP6" s="68"/>
      <c r="DQ6" s="66" t="s">
        <v>11</v>
      </c>
      <c r="DR6" s="67"/>
      <c r="DS6" s="67"/>
      <c r="DT6" s="67"/>
      <c r="DU6" s="67"/>
      <c r="DV6" s="67"/>
      <c r="DW6" s="67"/>
      <c r="DX6" s="67"/>
      <c r="DY6" s="67"/>
      <c r="DZ6" s="68"/>
      <c r="EA6" s="2"/>
      <c r="EB6" s="2"/>
      <c r="EC6" s="2"/>
    </row>
    <row r="7" spans="1:133" ht="82.5" customHeight="1">
      <c r="A7" s="69"/>
      <c r="B7" s="69"/>
      <c r="C7" s="69"/>
      <c r="D7" s="69" t="s">
        <v>44</v>
      </c>
      <c r="E7" s="69" t="s">
        <v>45</v>
      </c>
      <c r="F7" s="66" t="s">
        <v>12</v>
      </c>
      <c r="G7" s="67"/>
      <c r="H7" s="67"/>
      <c r="I7" s="67"/>
      <c r="J7" s="68"/>
      <c r="K7" s="66" t="s">
        <v>13</v>
      </c>
      <c r="L7" s="67"/>
      <c r="M7" s="67"/>
      <c r="N7" s="67"/>
      <c r="O7" s="68"/>
      <c r="P7" s="66" t="s">
        <v>14</v>
      </c>
      <c r="Q7" s="67"/>
      <c r="R7" s="67"/>
      <c r="S7" s="67"/>
      <c r="T7" s="68"/>
      <c r="U7" s="66" t="s">
        <v>15</v>
      </c>
      <c r="V7" s="67"/>
      <c r="W7" s="67"/>
      <c r="X7" s="67"/>
      <c r="Y7" s="68"/>
      <c r="Z7" s="66" t="s">
        <v>16</v>
      </c>
      <c r="AA7" s="67"/>
      <c r="AB7" s="67"/>
      <c r="AC7" s="67"/>
      <c r="AD7" s="68"/>
      <c r="AE7" s="66" t="s">
        <v>17</v>
      </c>
      <c r="AF7" s="67"/>
      <c r="AG7" s="67"/>
      <c r="AH7" s="67"/>
      <c r="AI7" s="68"/>
      <c r="AJ7" s="66" t="s">
        <v>18</v>
      </c>
      <c r="AK7" s="67"/>
      <c r="AL7" s="67"/>
      <c r="AM7" s="67"/>
      <c r="AN7" s="68"/>
      <c r="AO7" s="66" t="s">
        <v>19</v>
      </c>
      <c r="AP7" s="67"/>
      <c r="AQ7" s="67"/>
      <c r="AR7" s="67"/>
      <c r="AS7" s="68"/>
      <c r="AT7" s="66" t="s">
        <v>21</v>
      </c>
      <c r="AU7" s="67"/>
      <c r="AV7" s="67"/>
      <c r="AW7" s="67"/>
      <c r="AX7" s="68"/>
      <c r="AY7" s="66" t="s">
        <v>20</v>
      </c>
      <c r="AZ7" s="67"/>
      <c r="BA7" s="67"/>
      <c r="BB7" s="67"/>
      <c r="BC7" s="68"/>
      <c r="BD7" s="66" t="s">
        <v>22</v>
      </c>
      <c r="BE7" s="67"/>
      <c r="BF7" s="67"/>
      <c r="BG7" s="67"/>
      <c r="BH7" s="68"/>
      <c r="BI7" s="66" t="s">
        <v>23</v>
      </c>
      <c r="BJ7" s="67"/>
      <c r="BK7" s="67"/>
      <c r="BL7" s="67"/>
      <c r="BM7" s="68"/>
      <c r="BN7" s="66" t="s">
        <v>24</v>
      </c>
      <c r="BO7" s="67"/>
      <c r="BP7" s="67"/>
      <c r="BQ7" s="67"/>
      <c r="BR7" s="68"/>
      <c r="BS7" s="66" t="s">
        <v>25</v>
      </c>
      <c r="BT7" s="67"/>
      <c r="BU7" s="67"/>
      <c r="BV7" s="67"/>
      <c r="BW7" s="68"/>
      <c r="BX7" s="66" t="s">
        <v>26</v>
      </c>
      <c r="BY7" s="67"/>
      <c r="BZ7" s="67"/>
      <c r="CA7" s="67"/>
      <c r="CB7" s="68"/>
      <c r="CC7" s="66" t="s">
        <v>27</v>
      </c>
      <c r="CD7" s="67"/>
      <c r="CE7" s="67"/>
      <c r="CF7" s="67"/>
      <c r="CG7" s="68"/>
      <c r="CH7" s="66" t="s">
        <v>28</v>
      </c>
      <c r="CI7" s="67"/>
      <c r="CJ7" s="67"/>
      <c r="CK7" s="67"/>
      <c r="CL7" s="68"/>
      <c r="CM7" s="66" t="s">
        <v>29</v>
      </c>
      <c r="CN7" s="67"/>
      <c r="CO7" s="67"/>
      <c r="CP7" s="67"/>
      <c r="CQ7" s="68"/>
      <c r="CR7" s="66" t="s">
        <v>30</v>
      </c>
      <c r="CS7" s="67"/>
      <c r="CT7" s="67"/>
      <c r="CU7" s="67"/>
      <c r="CV7" s="68"/>
      <c r="CW7" s="66" t="s">
        <v>31</v>
      </c>
      <c r="CX7" s="67"/>
      <c r="CY7" s="67"/>
      <c r="CZ7" s="67"/>
      <c r="DA7" s="68"/>
      <c r="DB7" s="66" t="s">
        <v>32</v>
      </c>
      <c r="DC7" s="67"/>
      <c r="DD7" s="67"/>
      <c r="DE7" s="67"/>
      <c r="DF7" s="68"/>
      <c r="DG7" s="66" t="s">
        <v>33</v>
      </c>
      <c r="DH7" s="67"/>
      <c r="DI7" s="67"/>
      <c r="DJ7" s="67"/>
      <c r="DK7" s="68"/>
      <c r="DL7" s="66" t="s">
        <v>34</v>
      </c>
      <c r="DM7" s="67"/>
      <c r="DN7" s="67"/>
      <c r="DO7" s="67"/>
      <c r="DP7" s="68"/>
      <c r="DQ7" s="66" t="s">
        <v>35</v>
      </c>
      <c r="DR7" s="67"/>
      <c r="DS7" s="67"/>
      <c r="DT7" s="67"/>
      <c r="DU7" s="68"/>
      <c r="DV7" s="66" t="s">
        <v>36</v>
      </c>
      <c r="DW7" s="67"/>
      <c r="DX7" s="67"/>
      <c r="DY7" s="67"/>
      <c r="DZ7" s="68"/>
    </row>
    <row r="8" spans="1:133" ht="24.75" customHeight="1">
      <c r="A8" s="69"/>
      <c r="B8" s="69"/>
      <c r="C8" s="69"/>
      <c r="D8" s="69"/>
      <c r="E8" s="69"/>
      <c r="F8" s="12" t="s">
        <v>49</v>
      </c>
      <c r="G8" s="41" t="s">
        <v>50</v>
      </c>
      <c r="H8" s="41" t="s">
        <v>51</v>
      </c>
      <c r="I8" s="4" t="s">
        <v>37</v>
      </c>
      <c r="J8" s="4" t="s">
        <v>38</v>
      </c>
      <c r="K8" s="12" t="s">
        <v>49</v>
      </c>
      <c r="L8" s="41" t="s">
        <v>50</v>
      </c>
      <c r="M8" s="41" t="s">
        <v>51</v>
      </c>
      <c r="N8" s="4" t="s">
        <v>37</v>
      </c>
      <c r="O8" s="4" t="s">
        <v>38</v>
      </c>
      <c r="P8" s="12" t="s">
        <v>49</v>
      </c>
      <c r="Q8" s="41" t="s">
        <v>50</v>
      </c>
      <c r="R8" s="41" t="s">
        <v>51</v>
      </c>
      <c r="S8" s="4" t="s">
        <v>37</v>
      </c>
      <c r="T8" s="4" t="s">
        <v>38</v>
      </c>
      <c r="U8" s="12" t="s">
        <v>49</v>
      </c>
      <c r="V8" s="41" t="s">
        <v>50</v>
      </c>
      <c r="W8" s="41" t="s">
        <v>51</v>
      </c>
      <c r="X8" s="4" t="s">
        <v>37</v>
      </c>
      <c r="Y8" s="4" t="s">
        <v>38</v>
      </c>
      <c r="Z8" s="12" t="s">
        <v>49</v>
      </c>
      <c r="AA8" s="41" t="s">
        <v>50</v>
      </c>
      <c r="AB8" s="41" t="s">
        <v>51</v>
      </c>
      <c r="AC8" s="4" t="s">
        <v>37</v>
      </c>
      <c r="AD8" s="4" t="s">
        <v>38</v>
      </c>
      <c r="AE8" s="12" t="s">
        <v>49</v>
      </c>
      <c r="AF8" s="41" t="s">
        <v>50</v>
      </c>
      <c r="AG8" s="41" t="s">
        <v>51</v>
      </c>
      <c r="AH8" s="4" t="s">
        <v>37</v>
      </c>
      <c r="AI8" s="4" t="s">
        <v>38</v>
      </c>
      <c r="AJ8" s="12" t="s">
        <v>49</v>
      </c>
      <c r="AK8" s="41" t="s">
        <v>50</v>
      </c>
      <c r="AL8" s="41" t="s">
        <v>51</v>
      </c>
      <c r="AM8" s="4" t="s">
        <v>37</v>
      </c>
      <c r="AN8" s="4" t="s">
        <v>38</v>
      </c>
      <c r="AO8" s="12" t="s">
        <v>49</v>
      </c>
      <c r="AP8" s="41" t="s">
        <v>50</v>
      </c>
      <c r="AQ8" s="41" t="s">
        <v>51</v>
      </c>
      <c r="AR8" s="4" t="s">
        <v>37</v>
      </c>
      <c r="AS8" s="4" t="s">
        <v>38</v>
      </c>
      <c r="AT8" s="12" t="s">
        <v>49</v>
      </c>
      <c r="AU8" s="41" t="s">
        <v>50</v>
      </c>
      <c r="AV8" s="41" t="s">
        <v>51</v>
      </c>
      <c r="AW8" s="4" t="s">
        <v>37</v>
      </c>
      <c r="AX8" s="4" t="s">
        <v>38</v>
      </c>
      <c r="AY8" s="12" t="s">
        <v>49</v>
      </c>
      <c r="AZ8" s="41" t="s">
        <v>50</v>
      </c>
      <c r="BA8" s="41" t="s">
        <v>51</v>
      </c>
      <c r="BB8" s="4" t="s">
        <v>37</v>
      </c>
      <c r="BC8" s="4" t="s">
        <v>38</v>
      </c>
      <c r="BD8" s="12" t="s">
        <v>49</v>
      </c>
      <c r="BE8" s="41" t="s">
        <v>50</v>
      </c>
      <c r="BF8" s="41" t="s">
        <v>51</v>
      </c>
      <c r="BG8" s="4" t="s">
        <v>37</v>
      </c>
      <c r="BH8" s="4" t="s">
        <v>38</v>
      </c>
      <c r="BI8" s="12" t="s">
        <v>49</v>
      </c>
      <c r="BJ8" s="41" t="s">
        <v>50</v>
      </c>
      <c r="BK8" s="41" t="s">
        <v>51</v>
      </c>
      <c r="BL8" s="4" t="s">
        <v>37</v>
      </c>
      <c r="BM8" s="4" t="s">
        <v>38</v>
      </c>
      <c r="BN8" s="12" t="s">
        <v>49</v>
      </c>
      <c r="BO8" s="41" t="s">
        <v>50</v>
      </c>
      <c r="BP8" s="41" t="s">
        <v>51</v>
      </c>
      <c r="BQ8" s="4" t="s">
        <v>37</v>
      </c>
      <c r="BR8" s="4" t="s">
        <v>38</v>
      </c>
      <c r="BS8" s="12" t="s">
        <v>49</v>
      </c>
      <c r="BT8" s="41" t="s">
        <v>50</v>
      </c>
      <c r="BU8" s="41" t="s">
        <v>51</v>
      </c>
      <c r="BV8" s="4" t="s">
        <v>37</v>
      </c>
      <c r="BW8" s="4" t="s">
        <v>38</v>
      </c>
      <c r="BX8" s="12" t="s">
        <v>49</v>
      </c>
      <c r="BY8" s="41" t="s">
        <v>50</v>
      </c>
      <c r="BZ8" s="41" t="s">
        <v>51</v>
      </c>
      <c r="CA8" s="4" t="s">
        <v>37</v>
      </c>
      <c r="CB8" s="4" t="s">
        <v>38</v>
      </c>
      <c r="CC8" s="12" t="s">
        <v>49</v>
      </c>
      <c r="CD8" s="41" t="s">
        <v>50</v>
      </c>
      <c r="CE8" s="41" t="s">
        <v>51</v>
      </c>
      <c r="CF8" s="4" t="s">
        <v>37</v>
      </c>
      <c r="CG8" s="4" t="s">
        <v>38</v>
      </c>
      <c r="CH8" s="12" t="s">
        <v>49</v>
      </c>
      <c r="CI8" s="41" t="s">
        <v>50</v>
      </c>
      <c r="CJ8" s="41" t="s">
        <v>51</v>
      </c>
      <c r="CK8" s="4" t="s">
        <v>37</v>
      </c>
      <c r="CL8" s="4" t="s">
        <v>38</v>
      </c>
      <c r="CM8" s="12" t="s">
        <v>49</v>
      </c>
      <c r="CN8" s="41" t="s">
        <v>50</v>
      </c>
      <c r="CO8" s="41" t="s">
        <v>51</v>
      </c>
      <c r="CP8" s="4" t="s">
        <v>37</v>
      </c>
      <c r="CQ8" s="4" t="s">
        <v>38</v>
      </c>
      <c r="CR8" s="12" t="s">
        <v>49</v>
      </c>
      <c r="CS8" s="41" t="s">
        <v>50</v>
      </c>
      <c r="CT8" s="41" t="s">
        <v>51</v>
      </c>
      <c r="CU8" s="4" t="s">
        <v>37</v>
      </c>
      <c r="CV8" s="4" t="s">
        <v>38</v>
      </c>
      <c r="CW8" s="12" t="s">
        <v>49</v>
      </c>
      <c r="CX8" s="41" t="s">
        <v>50</v>
      </c>
      <c r="CY8" s="41" t="s">
        <v>51</v>
      </c>
      <c r="CZ8" s="4" t="s">
        <v>37</v>
      </c>
      <c r="DA8" s="4" t="s">
        <v>38</v>
      </c>
      <c r="DB8" s="12" t="s">
        <v>49</v>
      </c>
      <c r="DC8" s="41" t="s">
        <v>50</v>
      </c>
      <c r="DD8" s="41" t="s">
        <v>51</v>
      </c>
      <c r="DE8" s="4" t="s">
        <v>37</v>
      </c>
      <c r="DF8" s="4" t="s">
        <v>38</v>
      </c>
      <c r="DG8" s="12" t="s">
        <v>49</v>
      </c>
      <c r="DH8" s="41" t="s">
        <v>50</v>
      </c>
      <c r="DI8" s="41" t="s">
        <v>51</v>
      </c>
      <c r="DJ8" s="4" t="s">
        <v>37</v>
      </c>
      <c r="DK8" s="4" t="s">
        <v>38</v>
      </c>
      <c r="DL8" s="12" t="s">
        <v>49</v>
      </c>
      <c r="DM8" s="41" t="s">
        <v>50</v>
      </c>
      <c r="DN8" s="41" t="s">
        <v>51</v>
      </c>
      <c r="DO8" s="4" t="s">
        <v>37</v>
      </c>
      <c r="DP8" s="4" t="s">
        <v>38</v>
      </c>
      <c r="DQ8" s="12" t="s">
        <v>49</v>
      </c>
      <c r="DR8" s="41" t="s">
        <v>50</v>
      </c>
      <c r="DS8" s="41" t="s">
        <v>51</v>
      </c>
      <c r="DT8" s="4" t="s">
        <v>37</v>
      </c>
      <c r="DU8" s="4" t="s">
        <v>38</v>
      </c>
      <c r="DV8" s="12" t="s">
        <v>49</v>
      </c>
      <c r="DW8" s="41" t="s">
        <v>50</v>
      </c>
      <c r="DX8" s="41" t="s">
        <v>51</v>
      </c>
      <c r="DY8" s="4" t="s">
        <v>37</v>
      </c>
      <c r="DZ8" s="4" t="s">
        <v>38</v>
      </c>
    </row>
    <row r="9" spans="1:133">
      <c r="A9" s="41">
        <v>1</v>
      </c>
      <c r="B9" s="41">
        <v>2</v>
      </c>
      <c r="C9" s="41">
        <v>3</v>
      </c>
      <c r="D9" s="41">
        <v>4</v>
      </c>
      <c r="E9" s="41">
        <v>5</v>
      </c>
      <c r="F9" s="41"/>
      <c r="G9" s="41"/>
      <c r="H9" s="41"/>
      <c r="I9" s="41">
        <v>6</v>
      </c>
      <c r="J9" s="41">
        <v>7</v>
      </c>
      <c r="K9" s="41"/>
      <c r="L9" s="41"/>
      <c r="M9" s="41"/>
      <c r="N9" s="41">
        <v>8</v>
      </c>
      <c r="O9" s="41">
        <v>9</v>
      </c>
      <c r="P9" s="41"/>
      <c r="Q9" s="41"/>
      <c r="R9" s="41"/>
      <c r="S9" s="41">
        <v>10</v>
      </c>
      <c r="T9" s="41">
        <v>11</v>
      </c>
      <c r="U9" s="41"/>
      <c r="V9" s="41"/>
      <c r="W9" s="41"/>
      <c r="X9" s="41">
        <v>12</v>
      </c>
      <c r="Y9" s="41">
        <v>13</v>
      </c>
      <c r="Z9" s="41"/>
      <c r="AA9" s="41"/>
      <c r="AB9" s="41"/>
      <c r="AC9" s="41">
        <v>14</v>
      </c>
      <c r="AD9" s="41">
        <v>15</v>
      </c>
      <c r="AE9" s="41"/>
      <c r="AF9" s="41"/>
      <c r="AG9" s="41"/>
      <c r="AH9" s="41">
        <v>16</v>
      </c>
      <c r="AI9" s="41">
        <v>17</v>
      </c>
      <c r="AJ9" s="41"/>
      <c r="AK9" s="41"/>
      <c r="AL9" s="41"/>
      <c r="AM9" s="41">
        <v>18</v>
      </c>
      <c r="AN9" s="41">
        <v>19</v>
      </c>
      <c r="AO9" s="41"/>
      <c r="AP9" s="41"/>
      <c r="AQ9" s="41"/>
      <c r="AR9" s="41">
        <v>20</v>
      </c>
      <c r="AS9" s="41">
        <v>21</v>
      </c>
      <c r="AT9" s="41"/>
      <c r="AU9" s="41"/>
      <c r="AV9" s="41"/>
      <c r="AW9" s="41">
        <v>22</v>
      </c>
      <c r="AX9" s="41">
        <v>23</v>
      </c>
      <c r="AY9" s="41"/>
      <c r="AZ9" s="41"/>
      <c r="BA9" s="41"/>
      <c r="BB9" s="41">
        <v>24</v>
      </c>
      <c r="BC9" s="41">
        <v>25</v>
      </c>
      <c r="BD9" s="41"/>
      <c r="BE9" s="41"/>
      <c r="BF9" s="41"/>
      <c r="BG9" s="41">
        <v>26</v>
      </c>
      <c r="BH9" s="41">
        <v>27</v>
      </c>
      <c r="BI9" s="41"/>
      <c r="BJ9" s="41"/>
      <c r="BK9" s="41"/>
      <c r="BL9" s="41">
        <v>28</v>
      </c>
      <c r="BM9" s="41">
        <v>29</v>
      </c>
      <c r="BN9" s="41"/>
      <c r="BO9" s="41"/>
      <c r="BP9" s="41"/>
      <c r="BQ9" s="41">
        <v>30</v>
      </c>
      <c r="BR9" s="41">
        <v>31</v>
      </c>
      <c r="BS9" s="41"/>
      <c r="BT9" s="41"/>
      <c r="BU9" s="41"/>
      <c r="BV9" s="41">
        <v>32</v>
      </c>
      <c r="BW9" s="41">
        <v>33</v>
      </c>
      <c r="BX9" s="41"/>
      <c r="BY9" s="41"/>
      <c r="BZ9" s="41"/>
      <c r="CA9" s="41">
        <v>34</v>
      </c>
      <c r="CB9" s="41">
        <v>35</v>
      </c>
      <c r="CC9" s="41"/>
      <c r="CD9" s="41"/>
      <c r="CE9" s="41"/>
      <c r="CF9" s="41">
        <v>36</v>
      </c>
      <c r="CG9" s="41">
        <v>37</v>
      </c>
      <c r="CH9" s="41"/>
      <c r="CI9" s="41"/>
      <c r="CJ9" s="41"/>
      <c r="CK9" s="41">
        <v>38</v>
      </c>
      <c r="CL9" s="41">
        <v>39</v>
      </c>
      <c r="CM9" s="41"/>
      <c r="CN9" s="41"/>
      <c r="CO9" s="41"/>
      <c r="CP9" s="41">
        <v>40</v>
      </c>
      <c r="CQ9" s="41">
        <v>41</v>
      </c>
      <c r="CR9" s="41"/>
      <c r="CS9" s="41"/>
      <c r="CT9" s="41"/>
      <c r="CU9" s="41">
        <v>42</v>
      </c>
      <c r="CV9" s="41">
        <v>43</v>
      </c>
      <c r="CW9" s="41"/>
      <c r="CX9" s="41"/>
      <c r="CY9" s="41"/>
      <c r="CZ9" s="41">
        <v>44</v>
      </c>
      <c r="DA9" s="41">
        <v>45</v>
      </c>
      <c r="DB9" s="41"/>
      <c r="DC9" s="41"/>
      <c r="DD9" s="41"/>
      <c r="DE9" s="41">
        <v>46</v>
      </c>
      <c r="DF9" s="41">
        <v>47</v>
      </c>
      <c r="DG9" s="41"/>
      <c r="DH9" s="41"/>
      <c r="DI9" s="41"/>
      <c r="DJ9" s="41">
        <v>48</v>
      </c>
      <c r="DK9" s="41">
        <v>49</v>
      </c>
      <c r="DL9" s="41"/>
      <c r="DM9" s="41"/>
      <c r="DN9" s="41"/>
      <c r="DO9" s="41">
        <v>50</v>
      </c>
      <c r="DP9" s="41">
        <v>51</v>
      </c>
      <c r="DQ9" s="41"/>
      <c r="DR9" s="41"/>
      <c r="DS9" s="41"/>
      <c r="DT9" s="41">
        <v>52</v>
      </c>
      <c r="DU9" s="41">
        <v>53</v>
      </c>
      <c r="DV9" s="41"/>
      <c r="DW9" s="41"/>
      <c r="DX9" s="41"/>
      <c r="DY9" s="41">
        <v>54</v>
      </c>
      <c r="DZ9" s="41">
        <v>55</v>
      </c>
    </row>
    <row r="10" spans="1:133" ht="24.75">
      <c r="A10" s="5">
        <v>1</v>
      </c>
      <c r="B10" s="3" t="s">
        <v>78</v>
      </c>
      <c r="C10" s="52">
        <f>SUM(C11:C11)</f>
        <v>2052.6370000000002</v>
      </c>
      <c r="D10" s="26">
        <v>0.34</v>
      </c>
      <c r="E10" s="26" t="s">
        <v>69</v>
      </c>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row>
    <row r="11" spans="1:133" s="57" customFormat="1" ht="63.75" customHeight="1">
      <c r="A11" s="20" t="s">
        <v>41</v>
      </c>
      <c r="B11" s="27" t="s">
        <v>76</v>
      </c>
      <c r="C11" s="59">
        <v>2052.6370000000002</v>
      </c>
      <c r="D11" s="32">
        <v>0.34</v>
      </c>
      <c r="E11" s="32" t="s">
        <v>69</v>
      </c>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3" t="s">
        <v>77</v>
      </c>
      <c r="CS11" s="63">
        <v>5920</v>
      </c>
      <c r="CT11" s="64">
        <f>1.2137</f>
        <v>1.2137</v>
      </c>
      <c r="CU11" s="63">
        <f>CT11*CS11*10</f>
        <v>71851.040000000008</v>
      </c>
      <c r="CV11" s="64">
        <f>2025.028/340*1000*10</f>
        <v>59559.647058823532</v>
      </c>
      <c r="CW11" s="37"/>
      <c r="CX11" s="37"/>
      <c r="CY11" s="37"/>
      <c r="CZ11" s="37"/>
      <c r="DA11" s="37"/>
      <c r="DB11" s="63" t="s">
        <v>70</v>
      </c>
      <c r="DC11" s="63">
        <v>1001</v>
      </c>
      <c r="DD11" s="64">
        <f>1.2137</f>
        <v>1.2137</v>
      </c>
      <c r="DE11" s="63">
        <f>DD11*DC11</f>
        <v>1214.9137000000001</v>
      </c>
      <c r="DF11" s="64">
        <f>27.61/340*1000*10</f>
        <v>812.05882352941171</v>
      </c>
      <c r="DG11" s="56"/>
      <c r="DH11" s="56"/>
      <c r="DI11" s="56"/>
      <c r="DJ11" s="56"/>
      <c r="DK11" s="56"/>
      <c r="DL11" s="47"/>
      <c r="DM11" s="48"/>
      <c r="DN11" s="49"/>
      <c r="DO11" s="47"/>
      <c r="DP11" s="33"/>
      <c r="DQ11" s="54"/>
      <c r="DR11" s="54"/>
      <c r="DS11" s="54"/>
      <c r="DT11" s="54"/>
      <c r="DU11" s="54"/>
      <c r="DV11" s="54"/>
      <c r="DW11" s="54"/>
      <c r="DX11" s="54"/>
      <c r="DY11" s="54"/>
      <c r="DZ11" s="54"/>
    </row>
    <row r="12" spans="1:133">
      <c r="A12" s="5">
        <v>2</v>
      </c>
      <c r="B12" s="3"/>
      <c r="C12" s="52"/>
      <c r="D12" s="26"/>
      <c r="E12" s="26"/>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26"/>
      <c r="CS12" s="50"/>
      <c r="CT12" s="50"/>
      <c r="CU12" s="50"/>
      <c r="CV12" s="37"/>
      <c r="CW12" s="50"/>
      <c r="CX12" s="50"/>
      <c r="CY12" s="50"/>
      <c r="CZ12" s="50"/>
      <c r="DA12" s="50"/>
      <c r="DB12" s="50"/>
      <c r="DC12" s="50"/>
      <c r="DD12" s="50"/>
      <c r="DE12" s="50"/>
      <c r="DF12" s="50"/>
      <c r="DG12" s="50"/>
      <c r="DH12" s="50"/>
      <c r="DI12" s="50"/>
      <c r="DJ12" s="50"/>
      <c r="DK12" s="50"/>
      <c r="DL12" s="50"/>
      <c r="DM12" s="50"/>
      <c r="DN12" s="50"/>
      <c r="DO12" s="50"/>
      <c r="DP12" s="26"/>
      <c r="DQ12" s="53"/>
      <c r="DR12" s="53"/>
      <c r="DS12" s="53"/>
      <c r="DT12" s="53"/>
      <c r="DU12" s="53"/>
      <c r="DV12" s="53"/>
      <c r="DW12" s="53"/>
      <c r="DX12" s="53"/>
      <c r="DY12" s="53"/>
      <c r="DZ12" s="53"/>
    </row>
    <row r="13" spans="1:133" s="57" customFormat="1">
      <c r="A13" s="20" t="s">
        <v>42</v>
      </c>
      <c r="B13" s="27"/>
      <c r="C13" s="59"/>
      <c r="D13" s="25"/>
      <c r="E13" s="25"/>
      <c r="F13" s="21"/>
      <c r="G13" s="21"/>
      <c r="H13" s="21"/>
      <c r="I13" s="19"/>
      <c r="J13" s="19"/>
      <c r="K13" s="19"/>
      <c r="L13" s="19"/>
      <c r="M13" s="19"/>
      <c r="N13" s="19"/>
      <c r="O13" s="19"/>
      <c r="P13" s="22"/>
      <c r="Q13" s="19"/>
      <c r="R13" s="23"/>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34"/>
      <c r="CS13" s="55"/>
      <c r="CT13" s="37"/>
      <c r="CU13" s="46"/>
      <c r="CV13" s="37"/>
      <c r="CW13" s="37"/>
      <c r="CX13" s="37"/>
      <c r="CY13" s="37"/>
      <c r="CZ13" s="37"/>
      <c r="DA13" s="37"/>
      <c r="DB13" s="46"/>
      <c r="DC13" s="46"/>
      <c r="DD13" s="37"/>
      <c r="DE13" s="46"/>
      <c r="DF13" s="37"/>
      <c r="DG13" s="50"/>
      <c r="DH13" s="50"/>
      <c r="DI13" s="50"/>
      <c r="DJ13" s="50"/>
      <c r="DK13" s="50"/>
      <c r="DL13" s="50"/>
      <c r="DM13" s="50"/>
      <c r="DN13" s="50"/>
      <c r="DO13" s="50"/>
      <c r="DP13" s="26"/>
      <c r="DQ13" s="19"/>
      <c r="DR13" s="19"/>
      <c r="DS13" s="19"/>
      <c r="DT13" s="19"/>
      <c r="DU13" s="19"/>
      <c r="DV13" s="19"/>
      <c r="DW13" s="19"/>
      <c r="DX13" s="19"/>
      <c r="DY13" s="19"/>
      <c r="DZ13" s="19"/>
    </row>
    <row r="14" spans="1:133">
      <c r="A14" s="6" t="s">
        <v>68</v>
      </c>
      <c r="B14" s="27"/>
      <c r="C14" s="59"/>
      <c r="D14" s="32"/>
      <c r="E14" s="32"/>
      <c r="F14" s="7"/>
      <c r="G14" s="7"/>
      <c r="H14" s="7"/>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24"/>
      <c r="CS14" s="37"/>
      <c r="CT14" s="37"/>
      <c r="CU14" s="37"/>
      <c r="CV14" s="37"/>
      <c r="CW14" s="37"/>
      <c r="CX14" s="37"/>
      <c r="CY14" s="37"/>
      <c r="CZ14" s="37"/>
      <c r="DA14" s="37"/>
      <c r="DB14" s="37"/>
      <c r="DC14" s="37"/>
      <c r="DD14" s="37"/>
      <c r="DE14" s="37"/>
      <c r="DF14" s="37"/>
      <c r="DG14" s="46"/>
      <c r="DH14" s="46"/>
      <c r="DI14" s="37"/>
      <c r="DJ14" s="46"/>
      <c r="DK14" s="58"/>
      <c r="DL14" s="46"/>
      <c r="DM14" s="55"/>
      <c r="DN14" s="37"/>
      <c r="DO14" s="46"/>
      <c r="DP14" s="24"/>
      <c r="DQ14" s="11"/>
      <c r="DR14" s="11"/>
      <c r="DS14" s="11"/>
      <c r="DT14" s="11"/>
      <c r="DU14" s="11"/>
      <c r="DV14" s="11"/>
      <c r="DW14" s="11"/>
      <c r="DX14" s="11"/>
      <c r="DY14" s="11"/>
      <c r="DZ14" s="11"/>
    </row>
    <row r="15" spans="1:133" ht="9" customHeight="1"/>
    <row r="16" spans="1:133">
      <c r="A16" s="51" t="s">
        <v>46</v>
      </c>
    </row>
    <row r="17" spans="1:130">
      <c r="A17" s="51" t="s">
        <v>47</v>
      </c>
    </row>
    <row r="18" spans="1:130">
      <c r="A18" s="51" t="s">
        <v>48</v>
      </c>
    </row>
    <row r="20" spans="1:130">
      <c r="A20" t="s">
        <v>72</v>
      </c>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row>
    <row r="21" spans="1:130">
      <c r="A21" s="71" t="s">
        <v>74</v>
      </c>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row>
    <row r="22" spans="1:130">
      <c r="A22" s="51" t="s">
        <v>71</v>
      </c>
    </row>
  </sheetData>
  <mergeCells count="44">
    <mergeCell ref="AO7:AS7"/>
    <mergeCell ref="B6:B8"/>
    <mergeCell ref="A6:A8"/>
    <mergeCell ref="BN6:BW6"/>
    <mergeCell ref="BN7:BR7"/>
    <mergeCell ref="BS7:BW7"/>
    <mergeCell ref="D6:E6"/>
    <mergeCell ref="D7:D8"/>
    <mergeCell ref="E7:E8"/>
    <mergeCell ref="F7:J7"/>
    <mergeCell ref="F6:O6"/>
    <mergeCell ref="K7:O7"/>
    <mergeCell ref="CM7:CQ7"/>
    <mergeCell ref="DY5:DZ5"/>
    <mergeCell ref="C6:C8"/>
    <mergeCell ref="AT6:BC6"/>
    <mergeCell ref="AT7:AX7"/>
    <mergeCell ref="AY7:BC7"/>
    <mergeCell ref="BD6:BM6"/>
    <mergeCell ref="BD7:BH7"/>
    <mergeCell ref="BI7:BM7"/>
    <mergeCell ref="P6:Y6"/>
    <mergeCell ref="P7:T7"/>
    <mergeCell ref="U7:Y7"/>
    <mergeCell ref="Z7:AD7"/>
    <mergeCell ref="Z6:AS6"/>
    <mergeCell ref="AE7:AI7"/>
    <mergeCell ref="AJ7:AN7"/>
    <mergeCell ref="A21:DZ21"/>
    <mergeCell ref="A3:DZ4"/>
    <mergeCell ref="DQ6:DZ6"/>
    <mergeCell ref="DQ7:DU7"/>
    <mergeCell ref="DV7:DZ7"/>
    <mergeCell ref="CR6:DP6"/>
    <mergeCell ref="CR7:CV7"/>
    <mergeCell ref="CW7:DA7"/>
    <mergeCell ref="DB7:DF7"/>
    <mergeCell ref="DG7:DK7"/>
    <mergeCell ref="DL7:DP7"/>
    <mergeCell ref="BX6:CB6"/>
    <mergeCell ref="BX7:CB7"/>
    <mergeCell ref="CC6:CQ6"/>
    <mergeCell ref="CC7:CG7"/>
    <mergeCell ref="CH7:CL7"/>
  </mergeCells>
  <pageMargins left="0.51181102362204722" right="0.11811023622047245" top="0.74803149606299213" bottom="0.74803149606299213" header="0.31496062992125984" footer="0.31496062992125984"/>
  <pageSetup paperSize="9" scale="47"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SvK7LrrAt8hJOyUlaFg6Y0/SuRJOmanJwPjou0oA/Vs=</DigestValue>
    </Reference>
    <Reference URI="#idOfficeObject" Type="http://www.w3.org/2000/09/xmldsig#Object">
      <DigestMethod Algorithm="http://www.w3.org/2001/04/xmldsig-more#gostr3411"/>
      <DigestValue>e9yR58sOyLUljbRAjlFGzXuwURwYq+2ykU8SiARSP90=</DigestValue>
    </Reference>
  </SignedInfo>
  <SignatureValue>
    mb5oTQSFj5/MES2cyetloWd03cp63PR2G3UVmHNxuA6/bBi13ZZSzdlc6/vNU20GeOnP432Y
    UJDF/OPO3j4hTA==
  </SignatureValue>
  <KeyInfo>
    <X509Data>
      <X509Certificate>
          MIILVzCCCwagAwIBAgIQb5C46fJCNIjnEb0P4/osCDAIBgYqhQMCAgMwggFiMSIwIAYJKoZI
          hvcNAQkBFhNjYV90ZW5zb3JAdGVuc29yLnJ1MRgwFgYFKoUDZAESDTEwMjc2MDA3ODc5OTQx
          GjAYBggqhQMDgQMBARIMMDA3NjA1MDE2MDMwMQswCQYDVQQGEwJSVTExMC8GA1UECAwoNzYg
          0K/RgNC+0YHQu9Cw0LLRgdC60LDRjyDQvtCx0LvQsNGB0YLRjDEbMBkGA1UEBwwS0K/RgNC+
          0YHQu9Cw0LLQu9GMMTQwMgYDVQQJDCvQnNC+0YHQutC+0LLRgdC60LjQuSDQv9GA0L7RgdC/
          0LXQutGCINC0LjEyMTAwLgYDVQQLDCfQo9C00L7RgdGC0L7QstC10YDRj9GO0YnQuNC5INGG
          0LXQvdGC0YAxLTArBgNVBAoMJNCe0J7QniDQmtC+0LzQv9Cw0L3QuNGPINCi0LXQvdC30L7R
          gDESMBAGA1UEAwwJVEVOU09SQ0E1MB4XDTE3MDMyMzExMjcxMFoXDTE4MDMyMzExMzcxMFow
          ggINMUMwQQYDVQQJDDrRg9C7LtCg0LXQstC+0LvRjtGG0LjQvtC90L3QsNGPLCDQtNC+0Lwg
          OTYsINC60L7RgNC/0YPRgSA1MTkwNwYDVQQIDDAwMiDQoNC10YHQv9GD0LHQu9C40LrQsCDQ
          kdCw0YjQutC+0YDRgtC+0YHRgtCw0L0xDzANBgNVBAcMBtCj0YTQsDELMAkGA1UEBhMCUlUx
          LjAsBgNVBCoMJdCS0LvQsNC00LjQvNC40YAg0JXQstCz0LXQvdGM0LXQstC40YcxFzAVBgNV
          BAQMDtCh0L7QsdC+0LvQtdCyMSUwIwYDVQQDDBzQntCe0J4gItCT0JjQny3QrdCd0JXQoNCT
          0J4iMRkwFwYDVQQMDBDQlNCY0KDQldCa0KLQntCgMQowCAYDVQQLDAEwMSUwIwYDVQQKDBzQ
          ntCe0J4gItCT0JjQny3QrdCd0JXQoNCT0J4iMT4wPAYJKoZIhvcNAQkCDC9JTk49MDI3ODE4
          NTA5Ny9LUFA9MDI3ODAxMDAxL09HUk49MTExMDI4MDA2NjUyMjEhMB8GCSqGSIb3DQEJARYS
          Z2lwX2VuZXJnb0BtYXVsLnJ1MRowGAYIKoUDA4EDAQESDDAwMDI3ODE4NTA5NzEWMBQGBSqF
          A2QDEgswNDY4MDkxNzQ3ODEYMBYGBSqFA2QBEg0xMTEwMjgwMDY2NTIyMGMwHAYGKoUDAgIT
          MBIGByqFAwICJAAGByqFAwICHgEDQwAEQOBLyo8gqlHmVJ2TO4e5z4QhSj/4LiXZB97niehd
          uvOpKItJU5o0rvxKExLiAZELwPcEpuhSbt7GtemxAGqQ9ZWjggblMIIG4TAOBgNVHQ8BAf8E
          BAMCBPAwgfYGA1UdJQSB7jCB6wYHKoUDAgIiGQYHKoUDAgIiGgYHKoUDAgIiBgYGKoUDAhcD
          BggqhQMCQAEBAQYIKoUDA4EdAg0GCCqFAwMpAQMEBggqhQMDOgIBAgYJKoUDAz8BAQIEBgYq
          hQMDWRgGBiqFAwNdDwYHKoUDBQMSAQYHKoUDBQMSAgYHKoUDBQMoAQYHKoUDBQMwAQYHKoUD
          BiUBAQYGKoUDBigBBggqhQMGKQEBAQYIKoUDBioFBQUGCCqFAwYsAQEBBggqhQMGLQEBAQYI
          KoUDBwIVAQIGCCqFAwcCMgECBggrBgEFBQcDAgYIKwYBBQUHAwQwHQYDVR0gBBYwFDAIBgYq
          hQNkcQEwCAYGKoUDZHECMCEGBSqFA2RvBBgMFtCa0YDQuNC/0YLQvtCf0YDQviBDU1AwggFc
          BgNVHSMEggFTMIIBT4AUNpAXCJSsg9sxhXom+rWm6ncKwPGhggEppIIBJTCCASExGjAYBggq
          hQMDgQMBARIMMDA3NzEwNDc0Mzc1MRgwFgYFKoUDZAESDTEwNDc3MDIwMjY3MDExHjAcBgkq
          hkiG9w0BCQEWD2RpdEBtaW5zdnlhei5ydTE8MDoGA1UECQwzMTI1Mzc1INCzLiDQnNC+0YHQ
          utCy0LAg0YPQuy4g0KLQstC10YDRgdC60LDRjyDQtC43MSwwKgYDVQQKDCPQnNC40L3QutC+
          0LzRgdCy0Y/Qt9GMINCg0L7RgdGB0LjQuDEVMBMGA1UEBwwM0JzQvtGB0LrQstCwMRwwGgYD
          VQQIDBM3NyDQsy4g0JzQvtGB0LrQstCwMQswCQYDVQQGEwJSVTEbMBkGA1UEAwwS0KPQpiAx
          INCY0KEg0JPQo9Cmggp0JSRVAAMAAAfpMB0GA1UdDgQWBBSPF6E37D3nTKqeNlIgTOB2WZYq
          DDArBgNVHRAEJDAigA8yMDE3MDMyMzExMjcxMFqBDzIwMTgwMzIzMTEyNzEwWjCCASkGBSqF
          A2RwBIIBHjCCARoMIdCf0JDQmtCcICLQmtGA0LjQv9GC0L7Qn9GA0L4gSFNNIgxTItCj0LTQ
          vtGB0YLQvtCy0LXRgNGP0Y7RidC40Lkg0YbQtdC90YLRgCAi0JrRgNC40L/RgtC+0J/RgNC+
          INCj0KYiINCy0LXRgNGB0LjQuCAyLjAMT9Ch0LXRgNGC0LjRhNC40LrQsNGCINGB0L7QvtGC
          0LLQtdGC0YHRgtCy0LjRjyDihJYg0KHQpC8xMjQtMjM0NCDQvtGCIDE1LjAzLjIwMTQMT9Ch
          0LXRgNGC0LjRhNC40LrQsNGCINGB0L7QvtGC0LLQtdGC0YHRgtCy0LjRjyDihJYg0KHQpC8x
          MjgtMjk4MyDQvtGCIDE4LjExLjIwMTYwggEaBgNVHR8EggERMIIBDTAnoCWgI4YhaHR0cDov
          L3RlbnNvci5ydS9jYS90ZW5zb3JjYTUuY3JsMD6gPKA6hjhodHRwOi8vdGF4NC50ZW5zb3Iu
          cnUvdGVuc29yY2E1L2NlcnRlbnJvbGwvdGVuc29yY2E1LmNybDA0oDKgMIYuaHR0cDovL2Ny
          bC50ZW5zb3IucnUvdGF4NC9jYS9jcmwvdGVuc29yY2E1LmNybDA1oDOgMYYvaHR0cDovL2Ny
          bDIudGVuc29yLnJ1L3RheDQvY2EvY3JsL3RlbnNvcmNhNS5jcmwwNaAzoDGGL2h0dHA6Ly9j
          cmwzLnRlbnNvci5ydS90YXg0L2NhL2NybC90ZW5zb3JjYTUuY3JsMIIBmwYIKwYBBQUHAQEE
          ggGNMIIBiTA5BggrBgEFBQcwAYYtaHR0cDovL3RheDQudGVuc29yLnJ1L29jc3AtdGVuc29y
          Y2E1L29jc3Auc3JmMEQGCCsGAQUFBzAChjhodHRwOi8vdGF4NC50ZW5zb3IucnUvdGVuc29y
          Y2E1L2NlcnRlbnJvbGwvdGVuc29yY2E1LmNydDAtBggrBgEFBQcwAoYhaHR0cDovL3RlbnNv
          ci5ydS9jYS90ZW5zb3JjYTUuY3J0MDYGCCsGAQUFBzAChipodHRwOi8vY3JsLnRlbnNvci5y
          dS90YXg0L2NhL3RlbnNvcmNhNS5jcnQwNwYIKwYBBQUHMAKGK2h0dHA6Ly9jcmwyLnRlbnNv
          ci5ydS90YXg0L2NhL3RlbnNvcmNhNS5jcnQwNwYIKwYBBQUHMAKGK2h0dHA6Ly9jcmwzLnRl
          bnNvci5ydS90YXg0L2NhL3RlbnNvcmNhNS5jcnQwLQYIKwYBBQUHMAKGIWh0dHA6Ly90YXg0
          LnRlbnNvci5ydS90c3AvdHNwLnNyZjAIBgYqhQMCAgMDQQD9wMiPYRez4F+2u54XoLgbAuyZ
          Wp95VWVWxUyX7svdTrVcvP56+7udRD+Wqdx4opmZwr/CcDu7Sh7QB+8AG0kX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QuNAzyBe5NzuymRNFO6pbyvUum8=</DigestValue>
      </Reference>
      <Reference URI="/xl/calcChain.xml?ContentType=application/vnd.openxmlformats-officedocument.spreadsheetml.calcChain+xml">
        <DigestMethod Algorithm="http://www.w3.org/2000/09/xmldsig#sha1"/>
        <DigestValue>8NoeIo/zHezkzpmz+9ag7AVk2Yg=</DigestValue>
      </Reference>
      <Reference URI="/xl/printerSettings/printerSettings1.bin?ContentType=application/vnd.openxmlformats-officedocument.spreadsheetml.printerSettings">
        <DigestMethod Algorithm="http://www.w3.org/2000/09/xmldsig#sha1"/>
        <DigestValue>qLDMI+1qS0kys+T2xeinqdXiKAM=</DigestValue>
      </Reference>
      <Reference URI="/xl/printerSettings/printerSettings2.bin?ContentType=application/vnd.openxmlformats-officedocument.spreadsheetml.printerSettings">
        <DigestMethod Algorithm="http://www.w3.org/2000/09/xmldsig#sha1"/>
        <DigestValue>qLDMI+1qS0kys+T2xeinqdXiKAM=</DigestValue>
      </Reference>
      <Reference URI="/xl/sharedStrings.xml?ContentType=application/vnd.openxmlformats-officedocument.spreadsheetml.sharedStrings+xml">
        <DigestMethod Algorithm="http://www.w3.org/2000/09/xmldsig#sha1"/>
        <DigestValue>kwMzSCL4n2KrwNc2ni/3v8WRdRI=</DigestValue>
      </Reference>
      <Reference URI="/xl/styles.xml?ContentType=application/vnd.openxmlformats-officedocument.spreadsheetml.styles+xml">
        <DigestMethod Algorithm="http://www.w3.org/2000/09/xmldsig#sha1"/>
        <DigestValue>yJ2nM3/IWSTdkB1De8bW/lF9VUw=</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2wokx7img3x1p6ADtwV487P1CYY=</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sheet1.xml?ContentType=application/vnd.openxmlformats-officedocument.spreadsheetml.worksheet+xml">
        <DigestMethod Algorithm="http://www.w3.org/2000/09/xmldsig#sha1"/>
        <DigestValue>aC71WauPLM3S1NIlIArodBdCfvI=</DigestValue>
      </Reference>
      <Reference URI="/xl/worksheets/sheet2.xml?ContentType=application/vnd.openxmlformats-officedocument.spreadsheetml.worksheet+xml">
        <DigestMethod Algorithm="http://www.w3.org/2000/09/xmldsig#sha1"/>
        <DigestValue>K4QL92j+HJvI7Ndv7voIWSGex+c=</DigestValue>
      </Reference>
    </Manifest>
    <SignatureProperties>
      <SignatureProperty Id="idSignatureTime" Target="#idPackageSignature">
        <mdssi:SignatureTime>
          <mdssi:Format>YYYY-MM-DDThh:mm:ssTZD</mdssi:Format>
          <mdssi:Value>2017-06-29T10:51:42Z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Стандартизированные ставки</vt:lpstr>
      <vt:lpstr>Укрупненные нормативы цен</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2017-06-21T07:11:32Z</dcterms:modified>
</cp:coreProperties>
</file>